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4. INFORME FINAL\ANEXOS DIGITALES\ANEXO 16 - BD_Estimaciones_OE5_OE6\"/>
    </mc:Choice>
  </mc:AlternateContent>
  <xr:revisionPtr revIDLastSave="0" documentId="13_ncr:1_{515B5536-BB24-4E50-A89F-FE3CDECA2C3F}" xr6:coauthVersionLast="47" xr6:coauthVersionMax="47" xr10:uidLastSave="{00000000-0000-0000-0000-000000000000}"/>
  <bookViews>
    <workbookView xWindow="-28920" yWindow="-120" windowWidth="29040" windowHeight="15840" tabRatio="860" xr2:uid="{4174441D-3A71-4DA4-8653-C87B7245BB4A}"/>
  </bookViews>
  <sheets>
    <sheet name="1. ACERO_SEGUNDA" sheetId="21" r:id="rId1"/>
    <sheet name="2. ACERO_TERCERA" sheetId="3" r:id="rId2"/>
    <sheet name="3. ACERO_CUARTA" sheetId="22" r:id="rId3"/>
    <sheet name="4. MADERA_SEGUNDA" sheetId="35" r:id="rId4"/>
    <sheet name="5. MADERA_TERCERA" sheetId="36" r:id="rId5"/>
    <sheet name="6. MADERA_CUARTA" sheetId="26" r:id="rId6"/>
  </sheets>
  <definedNames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opt" localSheetId="0" hidden="1">'1. ACERO_SEGUNDA'!$E$4</definedName>
    <definedName name="solver_opt" localSheetId="1" hidden="1">'2. ACERO_TERCERA'!$E$4</definedName>
    <definedName name="solver_opt" localSheetId="2" hidden="1">'3. ACERO_CUARTA'!$E$4</definedName>
    <definedName name="solver_opt" localSheetId="3" hidden="1">'4. MADERA_SEGUNDA'!$E$4</definedName>
    <definedName name="solver_opt" localSheetId="4" hidden="1">'5. MADERA_TERCERA'!$E$4</definedName>
    <definedName name="solver_opt" localSheetId="5" hidden="1">'6. MADERA_CUARTA'!$E$4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9" i="21" l="1"/>
  <c r="Y55" i="26"/>
  <c r="Y30" i="36"/>
  <c r="Y43" i="35"/>
  <c r="Y126" i="22"/>
  <c r="Y32" i="3"/>
  <c r="Y33" i="3" s="1"/>
  <c r="Y46" i="21"/>
  <c r="Y47" i="21" s="1"/>
  <c r="Y60" i="21" s="1"/>
  <c r="Y61" i="21" s="1"/>
  <c r="J135" i="26" l="1"/>
  <c r="C136" i="26"/>
  <c r="G137" i="26"/>
  <c r="G138" i="26"/>
  <c r="J139" i="26"/>
  <c r="C140" i="26"/>
  <c r="G141" i="26"/>
  <c r="G142" i="26"/>
  <c r="J143" i="26"/>
  <c r="C144" i="26"/>
  <c r="G145" i="26"/>
  <c r="G146" i="26"/>
  <c r="J147" i="26"/>
  <c r="C148" i="26"/>
  <c r="G149" i="26"/>
  <c r="G150" i="26"/>
  <c r="J151" i="26"/>
  <c r="C152" i="26"/>
  <c r="G153" i="26"/>
  <c r="G154" i="26"/>
  <c r="J155" i="26"/>
  <c r="C156" i="26"/>
  <c r="G157" i="26"/>
  <c r="G158" i="26"/>
  <c r="J159" i="26"/>
  <c r="C160" i="26"/>
  <c r="G161" i="26"/>
  <c r="B93" i="26"/>
  <c r="B135" i="26" s="1"/>
  <c r="C93" i="26"/>
  <c r="C135" i="26" s="1"/>
  <c r="D93" i="26"/>
  <c r="D135" i="26" s="1"/>
  <c r="E93" i="26"/>
  <c r="F93" i="26"/>
  <c r="F135" i="26" s="1"/>
  <c r="G93" i="26"/>
  <c r="G135" i="26" s="1"/>
  <c r="H93" i="26"/>
  <c r="H135" i="26" s="1"/>
  <c r="I93" i="26"/>
  <c r="I135" i="26" s="1"/>
  <c r="J93" i="26"/>
  <c r="K93" i="26"/>
  <c r="K135" i="26" s="1"/>
  <c r="B94" i="26"/>
  <c r="C94" i="26"/>
  <c r="D94" i="26"/>
  <c r="D136" i="26" s="1"/>
  <c r="E94" i="26"/>
  <c r="E136" i="26" s="1"/>
  <c r="F94" i="26"/>
  <c r="F136" i="26" s="1"/>
  <c r="G94" i="26"/>
  <c r="G136" i="26" s="1"/>
  <c r="H94" i="26"/>
  <c r="H136" i="26" s="1"/>
  <c r="I94" i="26"/>
  <c r="I136" i="26" s="1"/>
  <c r="J94" i="26"/>
  <c r="J136" i="26" s="1"/>
  <c r="K94" i="26"/>
  <c r="K136" i="26" s="1"/>
  <c r="B95" i="26"/>
  <c r="C95" i="26"/>
  <c r="C137" i="26" s="1"/>
  <c r="D95" i="26"/>
  <c r="D137" i="26" s="1"/>
  <c r="E95" i="26"/>
  <c r="E137" i="26" s="1"/>
  <c r="F95" i="26"/>
  <c r="F137" i="26" s="1"/>
  <c r="G95" i="26"/>
  <c r="H95" i="26"/>
  <c r="H137" i="26" s="1"/>
  <c r="I95" i="26"/>
  <c r="I137" i="26" s="1"/>
  <c r="J95" i="26"/>
  <c r="J137" i="26" s="1"/>
  <c r="K95" i="26"/>
  <c r="K137" i="26" s="1"/>
  <c r="B96" i="26"/>
  <c r="B138" i="26" s="1"/>
  <c r="C96" i="26"/>
  <c r="C138" i="26" s="1"/>
  <c r="D96" i="26"/>
  <c r="D138" i="26" s="1"/>
  <c r="E96" i="26"/>
  <c r="E138" i="26" s="1"/>
  <c r="F96" i="26"/>
  <c r="G96" i="26"/>
  <c r="H96" i="26"/>
  <c r="H138" i="26" s="1"/>
  <c r="I96" i="26"/>
  <c r="I138" i="26" s="1"/>
  <c r="J96" i="26"/>
  <c r="J138" i="26" s="1"/>
  <c r="K96" i="26"/>
  <c r="K138" i="26" s="1"/>
  <c r="B97" i="26"/>
  <c r="B139" i="26" s="1"/>
  <c r="C97" i="26"/>
  <c r="C139" i="26" s="1"/>
  <c r="D97" i="26"/>
  <c r="D139" i="26" s="1"/>
  <c r="E97" i="26"/>
  <c r="F97" i="26"/>
  <c r="F139" i="26" s="1"/>
  <c r="G97" i="26"/>
  <c r="G139" i="26" s="1"/>
  <c r="H97" i="26"/>
  <c r="H139" i="26" s="1"/>
  <c r="I97" i="26"/>
  <c r="I139" i="26" s="1"/>
  <c r="J97" i="26"/>
  <c r="K97" i="26"/>
  <c r="K139" i="26" s="1"/>
  <c r="B98" i="26"/>
  <c r="B140" i="26" s="1"/>
  <c r="C98" i="26"/>
  <c r="D98" i="26"/>
  <c r="D140" i="26" s="1"/>
  <c r="E98" i="26"/>
  <c r="E140" i="26" s="1"/>
  <c r="F98" i="26"/>
  <c r="F140" i="26" s="1"/>
  <c r="G98" i="26"/>
  <c r="G140" i="26" s="1"/>
  <c r="H98" i="26"/>
  <c r="H140" i="26" s="1"/>
  <c r="I98" i="26"/>
  <c r="I140" i="26" s="1"/>
  <c r="J98" i="26"/>
  <c r="J140" i="26" s="1"/>
  <c r="K98" i="26"/>
  <c r="K140" i="26" s="1"/>
  <c r="B99" i="26"/>
  <c r="B141" i="26" s="1"/>
  <c r="C99" i="26"/>
  <c r="C141" i="26" s="1"/>
  <c r="D99" i="26"/>
  <c r="D141" i="26" s="1"/>
  <c r="E99" i="26"/>
  <c r="E141" i="26" s="1"/>
  <c r="F99" i="26"/>
  <c r="F141" i="26" s="1"/>
  <c r="G99" i="26"/>
  <c r="H99" i="26"/>
  <c r="H141" i="26" s="1"/>
  <c r="I99" i="26"/>
  <c r="I141" i="26" s="1"/>
  <c r="J99" i="26"/>
  <c r="J141" i="26" s="1"/>
  <c r="K99" i="26"/>
  <c r="K141" i="26" s="1"/>
  <c r="B100" i="26"/>
  <c r="B142" i="26" s="1"/>
  <c r="C100" i="26"/>
  <c r="C142" i="26" s="1"/>
  <c r="D100" i="26"/>
  <c r="D142" i="26" s="1"/>
  <c r="E100" i="26"/>
  <c r="E142" i="26" s="1"/>
  <c r="F100" i="26"/>
  <c r="F142" i="26" s="1"/>
  <c r="G100" i="26"/>
  <c r="H100" i="26"/>
  <c r="H142" i="26" s="1"/>
  <c r="I100" i="26"/>
  <c r="I142" i="26" s="1"/>
  <c r="J100" i="26"/>
  <c r="J142" i="26" s="1"/>
  <c r="K100" i="26"/>
  <c r="K142" i="26" s="1"/>
  <c r="B101" i="26"/>
  <c r="B143" i="26" s="1"/>
  <c r="C101" i="26"/>
  <c r="C143" i="26" s="1"/>
  <c r="D101" i="26"/>
  <c r="D143" i="26" s="1"/>
  <c r="E101" i="26"/>
  <c r="F101" i="26"/>
  <c r="F143" i="26" s="1"/>
  <c r="G101" i="26"/>
  <c r="G143" i="26" s="1"/>
  <c r="H101" i="26"/>
  <c r="H143" i="26" s="1"/>
  <c r="I101" i="26"/>
  <c r="I143" i="26" s="1"/>
  <c r="J101" i="26"/>
  <c r="K101" i="26"/>
  <c r="K143" i="26" s="1"/>
  <c r="B102" i="26"/>
  <c r="C102" i="26"/>
  <c r="D102" i="26"/>
  <c r="D144" i="26" s="1"/>
  <c r="E102" i="26"/>
  <c r="E144" i="26" s="1"/>
  <c r="F102" i="26"/>
  <c r="F144" i="26" s="1"/>
  <c r="G102" i="26"/>
  <c r="G144" i="26" s="1"/>
  <c r="H102" i="26"/>
  <c r="H144" i="26" s="1"/>
  <c r="I102" i="26"/>
  <c r="I144" i="26" s="1"/>
  <c r="J102" i="26"/>
  <c r="J144" i="26" s="1"/>
  <c r="K102" i="26"/>
  <c r="K144" i="26" s="1"/>
  <c r="B103" i="26"/>
  <c r="B145" i="26" s="1"/>
  <c r="C103" i="26"/>
  <c r="C145" i="26" s="1"/>
  <c r="D103" i="26"/>
  <c r="D145" i="26" s="1"/>
  <c r="E103" i="26"/>
  <c r="E145" i="26" s="1"/>
  <c r="F103" i="26"/>
  <c r="F145" i="26" s="1"/>
  <c r="G103" i="26"/>
  <c r="H103" i="26"/>
  <c r="H145" i="26" s="1"/>
  <c r="I103" i="26"/>
  <c r="I145" i="26" s="1"/>
  <c r="J103" i="26"/>
  <c r="J145" i="26" s="1"/>
  <c r="K103" i="26"/>
  <c r="K145" i="26" s="1"/>
  <c r="B104" i="26"/>
  <c r="B146" i="26" s="1"/>
  <c r="C104" i="26"/>
  <c r="C146" i="26" s="1"/>
  <c r="D104" i="26"/>
  <c r="D146" i="26" s="1"/>
  <c r="E104" i="26"/>
  <c r="E146" i="26" s="1"/>
  <c r="F104" i="26"/>
  <c r="F146" i="26" s="1"/>
  <c r="G104" i="26"/>
  <c r="H104" i="26"/>
  <c r="H146" i="26" s="1"/>
  <c r="I104" i="26"/>
  <c r="I146" i="26" s="1"/>
  <c r="J104" i="26"/>
  <c r="J146" i="26" s="1"/>
  <c r="K104" i="26"/>
  <c r="K146" i="26" s="1"/>
  <c r="B105" i="26"/>
  <c r="B147" i="26" s="1"/>
  <c r="C105" i="26"/>
  <c r="C147" i="26" s="1"/>
  <c r="D105" i="26"/>
  <c r="D147" i="26" s="1"/>
  <c r="E105" i="26"/>
  <c r="F105" i="26"/>
  <c r="F147" i="26" s="1"/>
  <c r="G105" i="26"/>
  <c r="G147" i="26" s="1"/>
  <c r="H105" i="26"/>
  <c r="H147" i="26" s="1"/>
  <c r="I105" i="26"/>
  <c r="I147" i="26" s="1"/>
  <c r="J105" i="26"/>
  <c r="K105" i="26"/>
  <c r="K147" i="26" s="1"/>
  <c r="B106" i="26"/>
  <c r="B148" i="26" s="1"/>
  <c r="C106" i="26"/>
  <c r="D106" i="26"/>
  <c r="D148" i="26" s="1"/>
  <c r="E106" i="26"/>
  <c r="E148" i="26" s="1"/>
  <c r="F106" i="26"/>
  <c r="F148" i="26" s="1"/>
  <c r="G106" i="26"/>
  <c r="G148" i="26" s="1"/>
  <c r="H106" i="26"/>
  <c r="H148" i="26" s="1"/>
  <c r="I106" i="26"/>
  <c r="I148" i="26" s="1"/>
  <c r="J106" i="26"/>
  <c r="J148" i="26" s="1"/>
  <c r="K106" i="26"/>
  <c r="K148" i="26" s="1"/>
  <c r="B107" i="26"/>
  <c r="B149" i="26" s="1"/>
  <c r="C107" i="26"/>
  <c r="C149" i="26" s="1"/>
  <c r="D107" i="26"/>
  <c r="D149" i="26" s="1"/>
  <c r="E107" i="26"/>
  <c r="E149" i="26" s="1"/>
  <c r="F107" i="26"/>
  <c r="F149" i="26" s="1"/>
  <c r="G107" i="26"/>
  <c r="H107" i="26"/>
  <c r="H149" i="26" s="1"/>
  <c r="I107" i="26"/>
  <c r="I149" i="26" s="1"/>
  <c r="J107" i="26"/>
  <c r="J149" i="26" s="1"/>
  <c r="K107" i="26"/>
  <c r="K149" i="26" s="1"/>
  <c r="B108" i="26"/>
  <c r="B150" i="26" s="1"/>
  <c r="C108" i="26"/>
  <c r="C150" i="26" s="1"/>
  <c r="D108" i="26"/>
  <c r="D150" i="26" s="1"/>
  <c r="E108" i="26"/>
  <c r="E150" i="26" s="1"/>
  <c r="F108" i="26"/>
  <c r="F150" i="26" s="1"/>
  <c r="G108" i="26"/>
  <c r="H108" i="26"/>
  <c r="H150" i="26" s="1"/>
  <c r="I108" i="26"/>
  <c r="I150" i="26" s="1"/>
  <c r="J108" i="26"/>
  <c r="J150" i="26" s="1"/>
  <c r="K108" i="26"/>
  <c r="K150" i="26" s="1"/>
  <c r="B109" i="26"/>
  <c r="B151" i="26" s="1"/>
  <c r="C109" i="26"/>
  <c r="C151" i="26" s="1"/>
  <c r="D109" i="26"/>
  <c r="D151" i="26" s="1"/>
  <c r="E109" i="26"/>
  <c r="F109" i="26"/>
  <c r="F151" i="26" s="1"/>
  <c r="G109" i="26"/>
  <c r="G151" i="26" s="1"/>
  <c r="H109" i="26"/>
  <c r="H151" i="26" s="1"/>
  <c r="I109" i="26"/>
  <c r="I151" i="26" s="1"/>
  <c r="J109" i="26"/>
  <c r="K109" i="26"/>
  <c r="K151" i="26" s="1"/>
  <c r="B110" i="26"/>
  <c r="C110" i="26"/>
  <c r="D110" i="26"/>
  <c r="D152" i="26" s="1"/>
  <c r="E110" i="26"/>
  <c r="E152" i="26" s="1"/>
  <c r="F110" i="26"/>
  <c r="F152" i="26" s="1"/>
  <c r="G110" i="26"/>
  <c r="G152" i="26" s="1"/>
  <c r="H110" i="26"/>
  <c r="H152" i="26" s="1"/>
  <c r="I110" i="26"/>
  <c r="I152" i="26" s="1"/>
  <c r="J110" i="26"/>
  <c r="J152" i="26" s="1"/>
  <c r="K110" i="26"/>
  <c r="K152" i="26" s="1"/>
  <c r="B111" i="26"/>
  <c r="B153" i="26" s="1"/>
  <c r="C111" i="26"/>
  <c r="C153" i="26" s="1"/>
  <c r="D111" i="26"/>
  <c r="D153" i="26" s="1"/>
  <c r="E111" i="26"/>
  <c r="E153" i="26" s="1"/>
  <c r="F111" i="26"/>
  <c r="F153" i="26" s="1"/>
  <c r="G111" i="26"/>
  <c r="H111" i="26"/>
  <c r="H153" i="26" s="1"/>
  <c r="I111" i="26"/>
  <c r="I153" i="26" s="1"/>
  <c r="J111" i="26"/>
  <c r="J153" i="26" s="1"/>
  <c r="K111" i="26"/>
  <c r="K153" i="26" s="1"/>
  <c r="B112" i="26"/>
  <c r="B154" i="26" s="1"/>
  <c r="C112" i="26"/>
  <c r="C154" i="26" s="1"/>
  <c r="D112" i="26"/>
  <c r="D154" i="26" s="1"/>
  <c r="E112" i="26"/>
  <c r="E154" i="26" s="1"/>
  <c r="F112" i="26"/>
  <c r="F154" i="26" s="1"/>
  <c r="G112" i="26"/>
  <c r="H112" i="26"/>
  <c r="H154" i="26" s="1"/>
  <c r="I112" i="26"/>
  <c r="I154" i="26" s="1"/>
  <c r="J112" i="26"/>
  <c r="J154" i="26" s="1"/>
  <c r="K112" i="26"/>
  <c r="K154" i="26" s="1"/>
  <c r="B113" i="26"/>
  <c r="B155" i="26" s="1"/>
  <c r="C113" i="26"/>
  <c r="C155" i="26" s="1"/>
  <c r="D113" i="26"/>
  <c r="D155" i="26" s="1"/>
  <c r="E113" i="26"/>
  <c r="F113" i="26"/>
  <c r="F155" i="26" s="1"/>
  <c r="G113" i="26"/>
  <c r="G155" i="26" s="1"/>
  <c r="H113" i="26"/>
  <c r="H155" i="26" s="1"/>
  <c r="I113" i="26"/>
  <c r="I155" i="26" s="1"/>
  <c r="J113" i="26"/>
  <c r="K113" i="26"/>
  <c r="K155" i="26" s="1"/>
  <c r="B114" i="26"/>
  <c r="C114" i="26"/>
  <c r="D114" i="26"/>
  <c r="D156" i="26" s="1"/>
  <c r="E114" i="26"/>
  <c r="E156" i="26" s="1"/>
  <c r="F114" i="26"/>
  <c r="F156" i="26" s="1"/>
  <c r="G114" i="26"/>
  <c r="G156" i="26" s="1"/>
  <c r="H114" i="26"/>
  <c r="H156" i="26" s="1"/>
  <c r="I114" i="26"/>
  <c r="I156" i="26" s="1"/>
  <c r="J114" i="26"/>
  <c r="J156" i="26" s="1"/>
  <c r="K114" i="26"/>
  <c r="K156" i="26" s="1"/>
  <c r="B115" i="26"/>
  <c r="B157" i="26" s="1"/>
  <c r="C115" i="26"/>
  <c r="C157" i="26" s="1"/>
  <c r="D115" i="26"/>
  <c r="D157" i="26" s="1"/>
  <c r="E115" i="26"/>
  <c r="E157" i="26" s="1"/>
  <c r="F115" i="26"/>
  <c r="F157" i="26" s="1"/>
  <c r="G115" i="26"/>
  <c r="H115" i="26"/>
  <c r="H157" i="26" s="1"/>
  <c r="I115" i="26"/>
  <c r="I157" i="26" s="1"/>
  <c r="J115" i="26"/>
  <c r="J157" i="26" s="1"/>
  <c r="K115" i="26"/>
  <c r="K157" i="26" s="1"/>
  <c r="B116" i="26"/>
  <c r="B158" i="26" s="1"/>
  <c r="C116" i="26"/>
  <c r="C158" i="26" s="1"/>
  <c r="D116" i="26"/>
  <c r="D158" i="26" s="1"/>
  <c r="E116" i="26"/>
  <c r="F116" i="26"/>
  <c r="F158" i="26" s="1"/>
  <c r="G116" i="26"/>
  <c r="H116" i="26"/>
  <c r="H158" i="26" s="1"/>
  <c r="I116" i="26"/>
  <c r="I158" i="26" s="1"/>
  <c r="J116" i="26"/>
  <c r="J158" i="26" s="1"/>
  <c r="K116" i="26"/>
  <c r="K158" i="26" s="1"/>
  <c r="B117" i="26"/>
  <c r="B159" i="26" s="1"/>
  <c r="C117" i="26"/>
  <c r="C159" i="26" s="1"/>
  <c r="D117" i="26"/>
  <c r="D159" i="26" s="1"/>
  <c r="E117" i="26"/>
  <c r="E159" i="26" s="1"/>
  <c r="F117" i="26"/>
  <c r="F159" i="26" s="1"/>
  <c r="G117" i="26"/>
  <c r="G159" i="26" s="1"/>
  <c r="H117" i="26"/>
  <c r="H159" i="26" s="1"/>
  <c r="I117" i="26"/>
  <c r="I159" i="26" s="1"/>
  <c r="J117" i="26"/>
  <c r="K117" i="26"/>
  <c r="K159" i="26" s="1"/>
  <c r="B118" i="26"/>
  <c r="B160" i="26" s="1"/>
  <c r="C118" i="26"/>
  <c r="D118" i="26"/>
  <c r="D160" i="26" s="1"/>
  <c r="E118" i="26"/>
  <c r="E160" i="26" s="1"/>
  <c r="F118" i="26"/>
  <c r="F160" i="26" s="1"/>
  <c r="G118" i="26"/>
  <c r="G160" i="26" s="1"/>
  <c r="H118" i="26"/>
  <c r="H160" i="26" s="1"/>
  <c r="I118" i="26"/>
  <c r="I160" i="26" s="1"/>
  <c r="J118" i="26"/>
  <c r="J160" i="26" s="1"/>
  <c r="K118" i="26"/>
  <c r="K160" i="26" s="1"/>
  <c r="B119" i="26"/>
  <c r="B161" i="26" s="1"/>
  <c r="C119" i="26"/>
  <c r="C161" i="26" s="1"/>
  <c r="D119" i="26"/>
  <c r="D161" i="26" s="1"/>
  <c r="E119" i="26"/>
  <c r="E161" i="26" s="1"/>
  <c r="F119" i="26"/>
  <c r="F161" i="26" s="1"/>
  <c r="G119" i="26"/>
  <c r="H119" i="26"/>
  <c r="H161" i="26" s="1"/>
  <c r="I119" i="26"/>
  <c r="I161" i="26" s="1"/>
  <c r="J119" i="26"/>
  <c r="J161" i="26" s="1"/>
  <c r="K119" i="26"/>
  <c r="K161" i="26" s="1"/>
  <c r="B92" i="26"/>
  <c r="B51" i="26"/>
  <c r="C51" i="26"/>
  <c r="D51" i="26"/>
  <c r="E51" i="26"/>
  <c r="F51" i="26"/>
  <c r="G51" i="26"/>
  <c r="H51" i="26"/>
  <c r="I51" i="26"/>
  <c r="J51" i="26"/>
  <c r="K51" i="26"/>
  <c r="B52" i="26"/>
  <c r="C52" i="26"/>
  <c r="D52" i="26"/>
  <c r="E52" i="26"/>
  <c r="F52" i="26"/>
  <c r="G52" i="26"/>
  <c r="H52" i="26"/>
  <c r="I52" i="26"/>
  <c r="J52" i="26"/>
  <c r="K52" i="26"/>
  <c r="B53" i="26"/>
  <c r="C53" i="26"/>
  <c r="D53" i="26"/>
  <c r="E53" i="26"/>
  <c r="F53" i="26"/>
  <c r="G53" i="26"/>
  <c r="H53" i="26"/>
  <c r="I53" i="26"/>
  <c r="J53" i="26"/>
  <c r="K53" i="26"/>
  <c r="B54" i="26"/>
  <c r="C54" i="26"/>
  <c r="D54" i="26"/>
  <c r="E54" i="26"/>
  <c r="F54" i="26"/>
  <c r="G54" i="26"/>
  <c r="H54" i="26"/>
  <c r="I54" i="26"/>
  <c r="J54" i="26"/>
  <c r="K54" i="26"/>
  <c r="B55" i="26"/>
  <c r="C55" i="26"/>
  <c r="D55" i="26"/>
  <c r="E55" i="26"/>
  <c r="F55" i="26"/>
  <c r="G55" i="26"/>
  <c r="H55" i="26"/>
  <c r="I55" i="26"/>
  <c r="J55" i="26"/>
  <c r="K55" i="26"/>
  <c r="B56" i="26"/>
  <c r="C56" i="26"/>
  <c r="D56" i="26"/>
  <c r="E56" i="26"/>
  <c r="F56" i="26"/>
  <c r="G56" i="26"/>
  <c r="H56" i="26"/>
  <c r="I56" i="26"/>
  <c r="J56" i="26"/>
  <c r="K56" i="26"/>
  <c r="B57" i="26"/>
  <c r="C57" i="26"/>
  <c r="D57" i="26"/>
  <c r="E57" i="26"/>
  <c r="F57" i="26"/>
  <c r="G57" i="26"/>
  <c r="H57" i="26"/>
  <c r="I57" i="26"/>
  <c r="J57" i="26"/>
  <c r="K57" i="26"/>
  <c r="B58" i="26"/>
  <c r="C58" i="26"/>
  <c r="D58" i="26"/>
  <c r="E58" i="26"/>
  <c r="F58" i="26"/>
  <c r="G58" i="26"/>
  <c r="H58" i="26"/>
  <c r="I58" i="26"/>
  <c r="J58" i="26"/>
  <c r="K58" i="26"/>
  <c r="B59" i="26"/>
  <c r="C59" i="26"/>
  <c r="D59" i="26"/>
  <c r="E59" i="26"/>
  <c r="F59" i="26"/>
  <c r="G59" i="26"/>
  <c r="H59" i="26"/>
  <c r="I59" i="26"/>
  <c r="J59" i="26"/>
  <c r="K59" i="26"/>
  <c r="B60" i="26"/>
  <c r="C60" i="26"/>
  <c r="D60" i="26"/>
  <c r="E60" i="26"/>
  <c r="F60" i="26"/>
  <c r="G60" i="26"/>
  <c r="H60" i="26"/>
  <c r="I60" i="26"/>
  <c r="J60" i="26"/>
  <c r="K60" i="26"/>
  <c r="B61" i="26"/>
  <c r="C61" i="26"/>
  <c r="D61" i="26"/>
  <c r="E61" i="26"/>
  <c r="F61" i="26"/>
  <c r="G61" i="26"/>
  <c r="H61" i="26"/>
  <c r="I61" i="26"/>
  <c r="J61" i="26"/>
  <c r="K61" i="26"/>
  <c r="B62" i="26"/>
  <c r="C62" i="26"/>
  <c r="D62" i="26"/>
  <c r="E62" i="26"/>
  <c r="F62" i="26"/>
  <c r="G62" i="26"/>
  <c r="H62" i="26"/>
  <c r="I62" i="26"/>
  <c r="J62" i="26"/>
  <c r="K62" i="26"/>
  <c r="B63" i="26"/>
  <c r="C63" i="26"/>
  <c r="D63" i="26"/>
  <c r="E63" i="26"/>
  <c r="F63" i="26"/>
  <c r="G63" i="26"/>
  <c r="H63" i="26"/>
  <c r="I63" i="26"/>
  <c r="J63" i="26"/>
  <c r="K63" i="26"/>
  <c r="B64" i="26"/>
  <c r="C64" i="26"/>
  <c r="D64" i="26"/>
  <c r="E64" i="26"/>
  <c r="F64" i="26"/>
  <c r="G64" i="26"/>
  <c r="H64" i="26"/>
  <c r="I64" i="26"/>
  <c r="J64" i="26"/>
  <c r="K64" i="26"/>
  <c r="B65" i="26"/>
  <c r="C65" i="26"/>
  <c r="D65" i="26"/>
  <c r="E65" i="26"/>
  <c r="F65" i="26"/>
  <c r="G65" i="26"/>
  <c r="H65" i="26"/>
  <c r="I65" i="26"/>
  <c r="J65" i="26"/>
  <c r="K65" i="26"/>
  <c r="B66" i="26"/>
  <c r="C66" i="26"/>
  <c r="D66" i="26"/>
  <c r="E66" i="26"/>
  <c r="F66" i="26"/>
  <c r="G66" i="26"/>
  <c r="H66" i="26"/>
  <c r="I66" i="26"/>
  <c r="J66" i="26"/>
  <c r="K66" i="26"/>
  <c r="B67" i="26"/>
  <c r="C67" i="26"/>
  <c r="D67" i="26"/>
  <c r="E67" i="26"/>
  <c r="F67" i="26"/>
  <c r="G67" i="26"/>
  <c r="H67" i="26"/>
  <c r="I67" i="26"/>
  <c r="J67" i="26"/>
  <c r="K67" i="26"/>
  <c r="B68" i="26"/>
  <c r="C68" i="26"/>
  <c r="D68" i="26"/>
  <c r="E68" i="26"/>
  <c r="F68" i="26"/>
  <c r="G68" i="26"/>
  <c r="H68" i="26"/>
  <c r="I68" i="26"/>
  <c r="J68" i="26"/>
  <c r="K68" i="26"/>
  <c r="B69" i="26"/>
  <c r="C69" i="26"/>
  <c r="D69" i="26"/>
  <c r="E69" i="26"/>
  <c r="F69" i="26"/>
  <c r="G69" i="26"/>
  <c r="H69" i="26"/>
  <c r="I69" i="26"/>
  <c r="J69" i="26"/>
  <c r="K69" i="26"/>
  <c r="B70" i="26"/>
  <c r="C70" i="26"/>
  <c r="D70" i="26"/>
  <c r="E70" i="26"/>
  <c r="F70" i="26"/>
  <c r="G70" i="26"/>
  <c r="H70" i="26"/>
  <c r="I70" i="26"/>
  <c r="J70" i="26"/>
  <c r="K70" i="26"/>
  <c r="B71" i="26"/>
  <c r="C71" i="26"/>
  <c r="D71" i="26"/>
  <c r="E71" i="26"/>
  <c r="F71" i="26"/>
  <c r="G71" i="26"/>
  <c r="H71" i="26"/>
  <c r="I71" i="26"/>
  <c r="J71" i="26"/>
  <c r="K71" i="26"/>
  <c r="B72" i="26"/>
  <c r="C72" i="26"/>
  <c r="D72" i="26"/>
  <c r="E72" i="26"/>
  <c r="F72" i="26"/>
  <c r="G72" i="26"/>
  <c r="H72" i="26"/>
  <c r="I72" i="26"/>
  <c r="J72" i="26"/>
  <c r="K72" i="26"/>
  <c r="B73" i="26"/>
  <c r="C73" i="26"/>
  <c r="D73" i="26"/>
  <c r="E73" i="26"/>
  <c r="F73" i="26"/>
  <c r="G73" i="26"/>
  <c r="H73" i="26"/>
  <c r="I73" i="26"/>
  <c r="J73" i="26"/>
  <c r="K73" i="26"/>
  <c r="B74" i="26"/>
  <c r="C74" i="26"/>
  <c r="D74" i="26"/>
  <c r="E74" i="26"/>
  <c r="F74" i="26"/>
  <c r="G74" i="26"/>
  <c r="H74" i="26"/>
  <c r="I74" i="26"/>
  <c r="J74" i="26"/>
  <c r="K74" i="26"/>
  <c r="B75" i="26"/>
  <c r="C75" i="26"/>
  <c r="D75" i="26"/>
  <c r="E75" i="26"/>
  <c r="F75" i="26"/>
  <c r="G75" i="26"/>
  <c r="H75" i="26"/>
  <c r="I75" i="26"/>
  <c r="J75" i="26"/>
  <c r="K75" i="26"/>
  <c r="B76" i="26"/>
  <c r="C76" i="26"/>
  <c r="D76" i="26"/>
  <c r="E76" i="26"/>
  <c r="F76" i="26"/>
  <c r="G76" i="26"/>
  <c r="H76" i="26"/>
  <c r="I76" i="26"/>
  <c r="J76" i="26"/>
  <c r="K76" i="26"/>
  <c r="B77" i="26"/>
  <c r="C77" i="26"/>
  <c r="D77" i="26"/>
  <c r="E77" i="26"/>
  <c r="F77" i="26"/>
  <c r="G77" i="26"/>
  <c r="H77" i="26"/>
  <c r="I77" i="26"/>
  <c r="J77" i="26"/>
  <c r="K77" i="26"/>
  <c r="B50" i="26"/>
  <c r="L5" i="26"/>
  <c r="L6" i="26"/>
  <c r="L7" i="26"/>
  <c r="L8" i="26"/>
  <c r="L9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H32" i="26"/>
  <c r="H33" i="26"/>
  <c r="B61" i="36"/>
  <c r="J61" i="36"/>
  <c r="B43" i="36"/>
  <c r="B60" i="36" s="1"/>
  <c r="C43" i="36"/>
  <c r="C60" i="36" s="1"/>
  <c r="D43" i="36"/>
  <c r="D60" i="36" s="1"/>
  <c r="E43" i="36"/>
  <c r="E60" i="36" s="1"/>
  <c r="F43" i="36"/>
  <c r="F60" i="36" s="1"/>
  <c r="G43" i="36"/>
  <c r="G60" i="36" s="1"/>
  <c r="H43" i="36"/>
  <c r="H60" i="36" s="1"/>
  <c r="I43" i="36"/>
  <c r="I60" i="36" s="1"/>
  <c r="J43" i="36"/>
  <c r="J60" i="36" s="1"/>
  <c r="K43" i="36"/>
  <c r="K60" i="36" s="1"/>
  <c r="B44" i="36"/>
  <c r="C44" i="36"/>
  <c r="C61" i="36" s="1"/>
  <c r="D44" i="36"/>
  <c r="D61" i="36" s="1"/>
  <c r="E44" i="36"/>
  <c r="E61" i="36" s="1"/>
  <c r="F44" i="36"/>
  <c r="F61" i="36" s="1"/>
  <c r="G44" i="36"/>
  <c r="G61" i="36" s="1"/>
  <c r="H44" i="36"/>
  <c r="H61" i="36" s="1"/>
  <c r="I44" i="36"/>
  <c r="I61" i="36" s="1"/>
  <c r="J44" i="36"/>
  <c r="K44" i="36"/>
  <c r="K61" i="36" s="1"/>
  <c r="B26" i="36"/>
  <c r="C26" i="36"/>
  <c r="D26" i="36"/>
  <c r="E26" i="36"/>
  <c r="F26" i="36"/>
  <c r="G26" i="36"/>
  <c r="H26" i="36"/>
  <c r="I26" i="36"/>
  <c r="J26" i="36"/>
  <c r="K26" i="36"/>
  <c r="B27" i="36"/>
  <c r="C27" i="36"/>
  <c r="D27" i="36"/>
  <c r="E27" i="36"/>
  <c r="F27" i="36"/>
  <c r="G27" i="36"/>
  <c r="H27" i="36"/>
  <c r="I27" i="36"/>
  <c r="J27" i="36"/>
  <c r="K27" i="36"/>
  <c r="L5" i="36"/>
  <c r="H7" i="36"/>
  <c r="H8" i="36"/>
  <c r="C102" i="35"/>
  <c r="H103" i="35"/>
  <c r="B104" i="35"/>
  <c r="D105" i="35"/>
  <c r="H105" i="35"/>
  <c r="J106" i="35"/>
  <c r="C107" i="35"/>
  <c r="G109" i="35"/>
  <c r="B69" i="35"/>
  <c r="B99" i="35" s="1"/>
  <c r="C69" i="35"/>
  <c r="C99" i="35" s="1"/>
  <c r="D69" i="35"/>
  <c r="D99" i="35" s="1"/>
  <c r="E69" i="35"/>
  <c r="E99" i="35" s="1"/>
  <c r="F69" i="35"/>
  <c r="F99" i="35" s="1"/>
  <c r="G69" i="35"/>
  <c r="G99" i="35" s="1"/>
  <c r="H69" i="35"/>
  <c r="H99" i="35" s="1"/>
  <c r="I69" i="35"/>
  <c r="I99" i="35" s="1"/>
  <c r="J69" i="35"/>
  <c r="J99" i="35" s="1"/>
  <c r="K69" i="35"/>
  <c r="K99" i="35" s="1"/>
  <c r="B70" i="35"/>
  <c r="C70" i="35"/>
  <c r="C100" i="35" s="1"/>
  <c r="D70" i="35"/>
  <c r="D100" i="35" s="1"/>
  <c r="E70" i="35"/>
  <c r="E100" i="35" s="1"/>
  <c r="F70" i="35"/>
  <c r="F100" i="35" s="1"/>
  <c r="G70" i="35"/>
  <c r="G100" i="35" s="1"/>
  <c r="H70" i="35"/>
  <c r="H100" i="35" s="1"/>
  <c r="I70" i="35"/>
  <c r="I100" i="35" s="1"/>
  <c r="J70" i="35"/>
  <c r="J100" i="35" s="1"/>
  <c r="K70" i="35"/>
  <c r="K100" i="35" s="1"/>
  <c r="B71" i="35"/>
  <c r="C71" i="35"/>
  <c r="C101" i="35" s="1"/>
  <c r="D71" i="35"/>
  <c r="D101" i="35" s="1"/>
  <c r="E71" i="35"/>
  <c r="E101" i="35" s="1"/>
  <c r="F71" i="35"/>
  <c r="F101" i="35" s="1"/>
  <c r="G71" i="35"/>
  <c r="G101" i="35" s="1"/>
  <c r="H71" i="35"/>
  <c r="H101" i="35" s="1"/>
  <c r="I71" i="35"/>
  <c r="I101" i="35" s="1"/>
  <c r="J71" i="35"/>
  <c r="J101" i="35" s="1"/>
  <c r="K71" i="35"/>
  <c r="K101" i="35" s="1"/>
  <c r="B72" i="35"/>
  <c r="C72" i="35"/>
  <c r="D72" i="35"/>
  <c r="D102" i="35" s="1"/>
  <c r="E72" i="35"/>
  <c r="E102" i="35" s="1"/>
  <c r="F72" i="35"/>
  <c r="F102" i="35" s="1"/>
  <c r="G72" i="35"/>
  <c r="G102" i="35" s="1"/>
  <c r="H72" i="35"/>
  <c r="H102" i="35" s="1"/>
  <c r="I72" i="35"/>
  <c r="I102" i="35" s="1"/>
  <c r="J72" i="35"/>
  <c r="J102" i="35" s="1"/>
  <c r="K72" i="35"/>
  <c r="K102" i="35" s="1"/>
  <c r="B73" i="35"/>
  <c r="B103" i="35" s="1"/>
  <c r="C73" i="35"/>
  <c r="C103" i="35" s="1"/>
  <c r="D73" i="35"/>
  <c r="D103" i="35" s="1"/>
  <c r="E73" i="35"/>
  <c r="F73" i="35"/>
  <c r="F103" i="35" s="1"/>
  <c r="G73" i="35"/>
  <c r="G103" i="35" s="1"/>
  <c r="H73" i="35"/>
  <c r="I73" i="35"/>
  <c r="I103" i="35" s="1"/>
  <c r="J73" i="35"/>
  <c r="J103" i="35" s="1"/>
  <c r="K73" i="35"/>
  <c r="K103" i="35" s="1"/>
  <c r="B74" i="35"/>
  <c r="C74" i="35"/>
  <c r="C104" i="35" s="1"/>
  <c r="D74" i="35"/>
  <c r="D104" i="35" s="1"/>
  <c r="E74" i="35"/>
  <c r="E104" i="35" s="1"/>
  <c r="F74" i="35"/>
  <c r="F104" i="35" s="1"/>
  <c r="G74" i="35"/>
  <c r="G104" i="35" s="1"/>
  <c r="H74" i="35"/>
  <c r="H104" i="35" s="1"/>
  <c r="I74" i="35"/>
  <c r="I104" i="35" s="1"/>
  <c r="J74" i="35"/>
  <c r="J104" i="35" s="1"/>
  <c r="K74" i="35"/>
  <c r="K104" i="35" s="1"/>
  <c r="B75" i="35"/>
  <c r="C75" i="35"/>
  <c r="C105" i="35" s="1"/>
  <c r="D75" i="35"/>
  <c r="E75" i="35"/>
  <c r="E105" i="35" s="1"/>
  <c r="F75" i="35"/>
  <c r="F105" i="35" s="1"/>
  <c r="G75" i="35"/>
  <c r="G105" i="35" s="1"/>
  <c r="H75" i="35"/>
  <c r="I75" i="35"/>
  <c r="I105" i="35" s="1"/>
  <c r="J75" i="35"/>
  <c r="J105" i="35" s="1"/>
  <c r="K75" i="35"/>
  <c r="K105" i="35" s="1"/>
  <c r="B76" i="35"/>
  <c r="B106" i="35" s="1"/>
  <c r="C76" i="35"/>
  <c r="C106" i="35" s="1"/>
  <c r="D76" i="35"/>
  <c r="D106" i="35" s="1"/>
  <c r="E76" i="35"/>
  <c r="E106" i="35" s="1"/>
  <c r="F76" i="35"/>
  <c r="F106" i="35" s="1"/>
  <c r="G76" i="35"/>
  <c r="G106" i="35" s="1"/>
  <c r="H76" i="35"/>
  <c r="H106" i="35" s="1"/>
  <c r="I76" i="35"/>
  <c r="I106" i="35" s="1"/>
  <c r="J76" i="35"/>
  <c r="K76" i="35"/>
  <c r="K106" i="35" s="1"/>
  <c r="B77" i="35"/>
  <c r="B107" i="35" s="1"/>
  <c r="C77" i="35"/>
  <c r="D77" i="35"/>
  <c r="D107" i="35" s="1"/>
  <c r="E77" i="35"/>
  <c r="F77" i="35"/>
  <c r="F107" i="35" s="1"/>
  <c r="G77" i="35"/>
  <c r="G107" i="35" s="1"/>
  <c r="H77" i="35"/>
  <c r="H107" i="35" s="1"/>
  <c r="I77" i="35"/>
  <c r="I107" i="35" s="1"/>
  <c r="J77" i="35"/>
  <c r="J107" i="35" s="1"/>
  <c r="K77" i="35"/>
  <c r="K107" i="35" s="1"/>
  <c r="B78" i="35"/>
  <c r="C78" i="35"/>
  <c r="C108" i="35" s="1"/>
  <c r="D78" i="35"/>
  <c r="D108" i="35" s="1"/>
  <c r="E78" i="35"/>
  <c r="E108" i="35" s="1"/>
  <c r="F78" i="35"/>
  <c r="F108" i="35" s="1"/>
  <c r="G78" i="35"/>
  <c r="G108" i="35" s="1"/>
  <c r="H78" i="35"/>
  <c r="H108" i="35" s="1"/>
  <c r="I78" i="35"/>
  <c r="I108" i="35" s="1"/>
  <c r="J78" i="35"/>
  <c r="J108" i="35" s="1"/>
  <c r="K78" i="35"/>
  <c r="K108" i="35" s="1"/>
  <c r="B79" i="35"/>
  <c r="B109" i="35" s="1"/>
  <c r="C79" i="35"/>
  <c r="C109" i="35" s="1"/>
  <c r="D79" i="35"/>
  <c r="D109" i="35" s="1"/>
  <c r="E79" i="35"/>
  <c r="E109" i="35" s="1"/>
  <c r="F79" i="35"/>
  <c r="F109" i="35" s="1"/>
  <c r="G79" i="35"/>
  <c r="H79" i="35"/>
  <c r="H109" i="35" s="1"/>
  <c r="I79" i="35"/>
  <c r="I109" i="35" s="1"/>
  <c r="J79" i="35"/>
  <c r="J109" i="35" s="1"/>
  <c r="K79" i="35"/>
  <c r="K109" i="35" s="1"/>
  <c r="B80" i="35"/>
  <c r="B110" i="35" s="1"/>
  <c r="C80" i="35"/>
  <c r="C110" i="35" s="1"/>
  <c r="D80" i="35"/>
  <c r="D110" i="35" s="1"/>
  <c r="E80" i="35"/>
  <c r="F80" i="35"/>
  <c r="F110" i="35" s="1"/>
  <c r="G80" i="35"/>
  <c r="G110" i="35" s="1"/>
  <c r="H80" i="35"/>
  <c r="H110" i="35" s="1"/>
  <c r="I80" i="35"/>
  <c r="I110" i="35" s="1"/>
  <c r="J80" i="35"/>
  <c r="J110" i="35" s="1"/>
  <c r="K80" i="35"/>
  <c r="K110" i="35" s="1"/>
  <c r="B81" i="35"/>
  <c r="B111" i="35" s="1"/>
  <c r="C81" i="35"/>
  <c r="C111" i="35" s="1"/>
  <c r="D81" i="35"/>
  <c r="D111" i="35" s="1"/>
  <c r="E81" i="35"/>
  <c r="F81" i="35"/>
  <c r="F111" i="35" s="1"/>
  <c r="G81" i="35"/>
  <c r="G111" i="35" s="1"/>
  <c r="H81" i="35"/>
  <c r="H111" i="35" s="1"/>
  <c r="I81" i="35"/>
  <c r="I111" i="35" s="1"/>
  <c r="J81" i="35"/>
  <c r="J111" i="35" s="1"/>
  <c r="K81" i="35"/>
  <c r="K111" i="35" s="1"/>
  <c r="B82" i="35"/>
  <c r="C82" i="35"/>
  <c r="C112" i="35" s="1"/>
  <c r="D82" i="35"/>
  <c r="D112" i="35" s="1"/>
  <c r="E82" i="35"/>
  <c r="E112" i="35" s="1"/>
  <c r="F82" i="35"/>
  <c r="F112" i="35" s="1"/>
  <c r="G82" i="35"/>
  <c r="G112" i="35" s="1"/>
  <c r="H82" i="35"/>
  <c r="H112" i="35" s="1"/>
  <c r="I82" i="35"/>
  <c r="I112" i="35" s="1"/>
  <c r="J82" i="35"/>
  <c r="J112" i="35" s="1"/>
  <c r="K82" i="35"/>
  <c r="K112" i="35" s="1"/>
  <c r="B83" i="35"/>
  <c r="B113" i="35" s="1"/>
  <c r="C83" i="35"/>
  <c r="C113" i="35" s="1"/>
  <c r="D83" i="35"/>
  <c r="D113" i="35" s="1"/>
  <c r="E83" i="35"/>
  <c r="E113" i="35" s="1"/>
  <c r="F83" i="35"/>
  <c r="F113" i="35" s="1"/>
  <c r="G83" i="35"/>
  <c r="G113" i="35" s="1"/>
  <c r="H83" i="35"/>
  <c r="H113" i="35" s="1"/>
  <c r="I83" i="35"/>
  <c r="I113" i="35" s="1"/>
  <c r="J83" i="35"/>
  <c r="J113" i="35" s="1"/>
  <c r="K83" i="35"/>
  <c r="K113" i="35" s="1"/>
  <c r="B39" i="35"/>
  <c r="C39" i="35"/>
  <c r="D39" i="35"/>
  <c r="E39" i="35"/>
  <c r="F39" i="35"/>
  <c r="G39" i="35"/>
  <c r="H39" i="35"/>
  <c r="I39" i="35"/>
  <c r="J39" i="35"/>
  <c r="K39" i="35"/>
  <c r="B40" i="35"/>
  <c r="C40" i="35"/>
  <c r="D40" i="35"/>
  <c r="E40" i="35"/>
  <c r="F40" i="35"/>
  <c r="G40" i="35"/>
  <c r="H40" i="35"/>
  <c r="I40" i="35"/>
  <c r="J40" i="35"/>
  <c r="K40" i="35"/>
  <c r="B41" i="35"/>
  <c r="C41" i="35"/>
  <c r="D41" i="35"/>
  <c r="E41" i="35"/>
  <c r="F41" i="35"/>
  <c r="G41" i="35"/>
  <c r="H41" i="35"/>
  <c r="I41" i="35"/>
  <c r="J41" i="35"/>
  <c r="K41" i="35"/>
  <c r="B42" i="35"/>
  <c r="C42" i="35"/>
  <c r="D42" i="35"/>
  <c r="E42" i="35"/>
  <c r="F42" i="35"/>
  <c r="G42" i="35"/>
  <c r="H42" i="35"/>
  <c r="I42" i="35"/>
  <c r="J42" i="35"/>
  <c r="K42" i="35"/>
  <c r="B43" i="35"/>
  <c r="C43" i="35"/>
  <c r="D43" i="35"/>
  <c r="E43" i="35"/>
  <c r="F43" i="35"/>
  <c r="G43" i="35"/>
  <c r="H43" i="35"/>
  <c r="I43" i="35"/>
  <c r="J43" i="35"/>
  <c r="K43" i="35"/>
  <c r="B44" i="35"/>
  <c r="C44" i="35"/>
  <c r="D44" i="35"/>
  <c r="E44" i="35"/>
  <c r="F44" i="35"/>
  <c r="G44" i="35"/>
  <c r="H44" i="35"/>
  <c r="I44" i="35"/>
  <c r="J44" i="35"/>
  <c r="K44" i="35"/>
  <c r="B45" i="35"/>
  <c r="C45" i="35"/>
  <c r="D45" i="35"/>
  <c r="E45" i="35"/>
  <c r="F45" i="35"/>
  <c r="G45" i="35"/>
  <c r="H45" i="35"/>
  <c r="I45" i="35"/>
  <c r="J45" i="35"/>
  <c r="K45" i="35"/>
  <c r="B46" i="35"/>
  <c r="C46" i="35"/>
  <c r="D46" i="35"/>
  <c r="E46" i="35"/>
  <c r="F46" i="35"/>
  <c r="G46" i="35"/>
  <c r="H46" i="35"/>
  <c r="I46" i="35"/>
  <c r="J46" i="35"/>
  <c r="K46" i="35"/>
  <c r="B47" i="35"/>
  <c r="C47" i="35"/>
  <c r="D47" i="35"/>
  <c r="E47" i="35"/>
  <c r="F47" i="35"/>
  <c r="G47" i="35"/>
  <c r="H47" i="35"/>
  <c r="I47" i="35"/>
  <c r="J47" i="35"/>
  <c r="K47" i="35"/>
  <c r="B48" i="35"/>
  <c r="C48" i="35"/>
  <c r="D48" i="35"/>
  <c r="E48" i="35"/>
  <c r="F48" i="35"/>
  <c r="G48" i="35"/>
  <c r="H48" i="35"/>
  <c r="I48" i="35"/>
  <c r="J48" i="35"/>
  <c r="K48" i="35"/>
  <c r="B49" i="35"/>
  <c r="C49" i="35"/>
  <c r="D49" i="35"/>
  <c r="E49" i="35"/>
  <c r="F49" i="35"/>
  <c r="G49" i="35"/>
  <c r="H49" i="35"/>
  <c r="I49" i="35"/>
  <c r="J49" i="35"/>
  <c r="K49" i="35"/>
  <c r="B50" i="35"/>
  <c r="C50" i="35"/>
  <c r="D50" i="35"/>
  <c r="E50" i="35"/>
  <c r="F50" i="35"/>
  <c r="G50" i="35"/>
  <c r="H50" i="35"/>
  <c r="I50" i="35"/>
  <c r="J50" i="35"/>
  <c r="K50" i="35"/>
  <c r="B51" i="35"/>
  <c r="C51" i="35"/>
  <c r="D51" i="35"/>
  <c r="E51" i="35"/>
  <c r="F51" i="35"/>
  <c r="G51" i="35"/>
  <c r="H51" i="35"/>
  <c r="I51" i="35"/>
  <c r="J51" i="35"/>
  <c r="K51" i="35"/>
  <c r="B52" i="35"/>
  <c r="C52" i="35"/>
  <c r="D52" i="35"/>
  <c r="E52" i="35"/>
  <c r="F52" i="35"/>
  <c r="G52" i="35"/>
  <c r="H52" i="35"/>
  <c r="I52" i="35"/>
  <c r="J52" i="35"/>
  <c r="K52" i="35"/>
  <c r="B53" i="35"/>
  <c r="C53" i="35"/>
  <c r="D53" i="35"/>
  <c r="E53" i="35"/>
  <c r="F53" i="35"/>
  <c r="G53" i="35"/>
  <c r="H53" i="35"/>
  <c r="I53" i="35"/>
  <c r="J53" i="35"/>
  <c r="K53" i="35"/>
  <c r="H20" i="35"/>
  <c r="H21" i="35"/>
  <c r="B407" i="22"/>
  <c r="J422" i="22"/>
  <c r="J431" i="22"/>
  <c r="J435" i="22"/>
  <c r="B235" i="22"/>
  <c r="B348" i="22" s="1"/>
  <c r="C235" i="22"/>
  <c r="C348" i="22" s="1"/>
  <c r="D235" i="22"/>
  <c r="D348" i="22" s="1"/>
  <c r="E235" i="22"/>
  <c r="F235" i="22"/>
  <c r="F348" i="22" s="1"/>
  <c r="G235" i="22"/>
  <c r="G348" i="22" s="1"/>
  <c r="H235" i="22"/>
  <c r="H348" i="22" s="1"/>
  <c r="I235" i="22"/>
  <c r="I348" i="22" s="1"/>
  <c r="J235" i="22"/>
  <c r="J348" i="22" s="1"/>
  <c r="K235" i="22"/>
  <c r="K348" i="22" s="1"/>
  <c r="B236" i="22"/>
  <c r="C236" i="22"/>
  <c r="C349" i="22" s="1"/>
  <c r="D236" i="22"/>
  <c r="D349" i="22" s="1"/>
  <c r="E236" i="22"/>
  <c r="E349" i="22" s="1"/>
  <c r="F236" i="22"/>
  <c r="F349" i="22" s="1"/>
  <c r="G236" i="22"/>
  <c r="G349" i="22" s="1"/>
  <c r="H236" i="22"/>
  <c r="H349" i="22" s="1"/>
  <c r="I236" i="22"/>
  <c r="I349" i="22" s="1"/>
  <c r="J236" i="22"/>
  <c r="J349" i="22" s="1"/>
  <c r="K236" i="22"/>
  <c r="K349" i="22" s="1"/>
  <c r="B237" i="22"/>
  <c r="C237" i="22"/>
  <c r="C350" i="22" s="1"/>
  <c r="D237" i="22"/>
  <c r="D350" i="22" s="1"/>
  <c r="E237" i="22"/>
  <c r="E350" i="22" s="1"/>
  <c r="F237" i="22"/>
  <c r="F350" i="22" s="1"/>
  <c r="G237" i="22"/>
  <c r="G350" i="22" s="1"/>
  <c r="H237" i="22"/>
  <c r="H350" i="22" s="1"/>
  <c r="I237" i="22"/>
  <c r="I350" i="22" s="1"/>
  <c r="J237" i="22"/>
  <c r="J350" i="22" s="1"/>
  <c r="K237" i="22"/>
  <c r="K350" i="22" s="1"/>
  <c r="B238" i="22"/>
  <c r="B351" i="22" s="1"/>
  <c r="C238" i="22"/>
  <c r="C351" i="22" s="1"/>
  <c r="D238" i="22"/>
  <c r="D351" i="22" s="1"/>
  <c r="E238" i="22"/>
  <c r="E351" i="22" s="1"/>
  <c r="F238" i="22"/>
  <c r="F351" i="22" s="1"/>
  <c r="G238" i="22"/>
  <c r="G351" i="22" s="1"/>
  <c r="H238" i="22"/>
  <c r="H351" i="22" s="1"/>
  <c r="I238" i="22"/>
  <c r="I351" i="22" s="1"/>
  <c r="J238" i="22"/>
  <c r="J351" i="22" s="1"/>
  <c r="K238" i="22"/>
  <c r="K351" i="22" s="1"/>
  <c r="B239" i="22"/>
  <c r="B352" i="22" s="1"/>
  <c r="C239" i="22"/>
  <c r="C352" i="22" s="1"/>
  <c r="D239" i="22"/>
  <c r="D352" i="22" s="1"/>
  <c r="E239" i="22"/>
  <c r="F239" i="22"/>
  <c r="F352" i="22" s="1"/>
  <c r="G239" i="22"/>
  <c r="G352" i="22" s="1"/>
  <c r="H239" i="22"/>
  <c r="H352" i="22" s="1"/>
  <c r="I239" i="22"/>
  <c r="I352" i="22" s="1"/>
  <c r="J239" i="22"/>
  <c r="J352" i="22" s="1"/>
  <c r="K239" i="22"/>
  <c r="K352" i="22" s="1"/>
  <c r="B240" i="22"/>
  <c r="C240" i="22"/>
  <c r="C353" i="22" s="1"/>
  <c r="D240" i="22"/>
  <c r="D353" i="22" s="1"/>
  <c r="E240" i="22"/>
  <c r="E353" i="22" s="1"/>
  <c r="F240" i="22"/>
  <c r="F353" i="22" s="1"/>
  <c r="G240" i="22"/>
  <c r="G353" i="22" s="1"/>
  <c r="H240" i="22"/>
  <c r="H353" i="22" s="1"/>
  <c r="I240" i="22"/>
  <c r="I353" i="22" s="1"/>
  <c r="J240" i="22"/>
  <c r="J353" i="22" s="1"/>
  <c r="K240" i="22"/>
  <c r="K353" i="22" s="1"/>
  <c r="B241" i="22"/>
  <c r="C241" i="22"/>
  <c r="C354" i="22" s="1"/>
  <c r="D241" i="22"/>
  <c r="D354" i="22" s="1"/>
  <c r="E241" i="22"/>
  <c r="E354" i="22" s="1"/>
  <c r="F241" i="22"/>
  <c r="F354" i="22" s="1"/>
  <c r="G241" i="22"/>
  <c r="G354" i="22" s="1"/>
  <c r="H241" i="22"/>
  <c r="H354" i="22" s="1"/>
  <c r="I241" i="22"/>
  <c r="I354" i="22" s="1"/>
  <c r="J241" i="22"/>
  <c r="J354" i="22" s="1"/>
  <c r="K241" i="22"/>
  <c r="K354" i="22" s="1"/>
  <c r="B242" i="22"/>
  <c r="B355" i="22" s="1"/>
  <c r="C242" i="22"/>
  <c r="C355" i="22" s="1"/>
  <c r="D242" i="22"/>
  <c r="D355" i="22" s="1"/>
  <c r="E242" i="22"/>
  <c r="E355" i="22" s="1"/>
  <c r="F242" i="22"/>
  <c r="F355" i="22" s="1"/>
  <c r="G242" i="22"/>
  <c r="G355" i="22" s="1"/>
  <c r="H242" i="22"/>
  <c r="H355" i="22" s="1"/>
  <c r="I242" i="22"/>
  <c r="I355" i="22" s="1"/>
  <c r="J242" i="22"/>
  <c r="J355" i="22" s="1"/>
  <c r="K242" i="22"/>
  <c r="K355" i="22" s="1"/>
  <c r="B243" i="22"/>
  <c r="B356" i="22" s="1"/>
  <c r="C243" i="22"/>
  <c r="D243" i="22"/>
  <c r="D356" i="22" s="1"/>
  <c r="E243" i="22"/>
  <c r="E356" i="22" s="1"/>
  <c r="F243" i="22"/>
  <c r="F356" i="22" s="1"/>
  <c r="G243" i="22"/>
  <c r="G356" i="22" s="1"/>
  <c r="H243" i="22"/>
  <c r="H356" i="22" s="1"/>
  <c r="I243" i="22"/>
  <c r="I356" i="22" s="1"/>
  <c r="J243" i="22"/>
  <c r="J356" i="22" s="1"/>
  <c r="K243" i="22"/>
  <c r="K356" i="22" s="1"/>
  <c r="B244" i="22"/>
  <c r="C244" i="22"/>
  <c r="C357" i="22" s="1"/>
  <c r="D244" i="22"/>
  <c r="D357" i="22" s="1"/>
  <c r="E244" i="22"/>
  <c r="E357" i="22" s="1"/>
  <c r="F244" i="22"/>
  <c r="F357" i="22" s="1"/>
  <c r="G244" i="22"/>
  <c r="G357" i="22" s="1"/>
  <c r="H244" i="22"/>
  <c r="H357" i="22" s="1"/>
  <c r="I244" i="22"/>
  <c r="I357" i="22" s="1"/>
  <c r="J244" i="22"/>
  <c r="J357" i="22" s="1"/>
  <c r="K244" i="22"/>
  <c r="K357" i="22" s="1"/>
  <c r="B245" i="22"/>
  <c r="C245" i="22"/>
  <c r="C358" i="22" s="1"/>
  <c r="D245" i="22"/>
  <c r="D358" i="22" s="1"/>
  <c r="E245" i="22"/>
  <c r="E358" i="22" s="1"/>
  <c r="F245" i="22"/>
  <c r="F358" i="22" s="1"/>
  <c r="G245" i="22"/>
  <c r="G358" i="22" s="1"/>
  <c r="H245" i="22"/>
  <c r="H358" i="22" s="1"/>
  <c r="I245" i="22"/>
  <c r="I358" i="22" s="1"/>
  <c r="J245" i="22"/>
  <c r="J358" i="22" s="1"/>
  <c r="K245" i="22"/>
  <c r="K358" i="22" s="1"/>
  <c r="B246" i="22"/>
  <c r="B359" i="22" s="1"/>
  <c r="C246" i="22"/>
  <c r="C359" i="22" s="1"/>
  <c r="D246" i="22"/>
  <c r="D359" i="22" s="1"/>
  <c r="E246" i="22"/>
  <c r="E359" i="22" s="1"/>
  <c r="F246" i="22"/>
  <c r="F359" i="22" s="1"/>
  <c r="G246" i="22"/>
  <c r="G359" i="22" s="1"/>
  <c r="H246" i="22"/>
  <c r="H359" i="22" s="1"/>
  <c r="I246" i="22"/>
  <c r="I359" i="22" s="1"/>
  <c r="J246" i="22"/>
  <c r="J359" i="22" s="1"/>
  <c r="K246" i="22"/>
  <c r="K359" i="22" s="1"/>
  <c r="B247" i="22"/>
  <c r="B360" i="22" s="1"/>
  <c r="C247" i="22"/>
  <c r="D247" i="22"/>
  <c r="D360" i="22" s="1"/>
  <c r="E247" i="22"/>
  <c r="E360" i="22" s="1"/>
  <c r="F247" i="22"/>
  <c r="F360" i="22" s="1"/>
  <c r="G247" i="22"/>
  <c r="G360" i="22" s="1"/>
  <c r="H247" i="22"/>
  <c r="H360" i="22" s="1"/>
  <c r="I247" i="22"/>
  <c r="I360" i="22" s="1"/>
  <c r="J247" i="22"/>
  <c r="J360" i="22" s="1"/>
  <c r="K247" i="22"/>
  <c r="K360" i="22" s="1"/>
  <c r="B248" i="22"/>
  <c r="C248" i="22"/>
  <c r="C361" i="22" s="1"/>
  <c r="D248" i="22"/>
  <c r="D361" i="22" s="1"/>
  <c r="E248" i="22"/>
  <c r="E361" i="22" s="1"/>
  <c r="F248" i="22"/>
  <c r="F361" i="22" s="1"/>
  <c r="G248" i="22"/>
  <c r="G361" i="22" s="1"/>
  <c r="H248" i="22"/>
  <c r="H361" i="22" s="1"/>
  <c r="I248" i="22"/>
  <c r="I361" i="22" s="1"/>
  <c r="J248" i="22"/>
  <c r="J361" i="22" s="1"/>
  <c r="K248" i="22"/>
  <c r="K361" i="22" s="1"/>
  <c r="B249" i="22"/>
  <c r="B362" i="22" s="1"/>
  <c r="C249" i="22"/>
  <c r="D249" i="22"/>
  <c r="D362" i="22" s="1"/>
  <c r="E249" i="22"/>
  <c r="E362" i="22" s="1"/>
  <c r="F249" i="22"/>
  <c r="F362" i="22" s="1"/>
  <c r="G249" i="22"/>
  <c r="G362" i="22" s="1"/>
  <c r="H249" i="22"/>
  <c r="H362" i="22" s="1"/>
  <c r="I249" i="22"/>
  <c r="I362" i="22" s="1"/>
  <c r="J249" i="22"/>
  <c r="J362" i="22" s="1"/>
  <c r="K249" i="22"/>
  <c r="K362" i="22" s="1"/>
  <c r="B250" i="22"/>
  <c r="B363" i="22" s="1"/>
  <c r="C250" i="22"/>
  <c r="C363" i="22" s="1"/>
  <c r="D250" i="22"/>
  <c r="D363" i="22" s="1"/>
  <c r="E250" i="22"/>
  <c r="E363" i="22" s="1"/>
  <c r="F250" i="22"/>
  <c r="F363" i="22" s="1"/>
  <c r="G250" i="22"/>
  <c r="G363" i="22" s="1"/>
  <c r="H250" i="22"/>
  <c r="H363" i="22" s="1"/>
  <c r="I250" i="22"/>
  <c r="I363" i="22" s="1"/>
  <c r="J250" i="22"/>
  <c r="J363" i="22" s="1"/>
  <c r="K250" i="22"/>
  <c r="K363" i="22" s="1"/>
  <c r="B251" i="22"/>
  <c r="B364" i="22" s="1"/>
  <c r="C251" i="22"/>
  <c r="D251" i="22"/>
  <c r="D364" i="22" s="1"/>
  <c r="E251" i="22"/>
  <c r="E364" i="22" s="1"/>
  <c r="F251" i="22"/>
  <c r="F364" i="22" s="1"/>
  <c r="G251" i="22"/>
  <c r="G364" i="22" s="1"/>
  <c r="H251" i="22"/>
  <c r="H364" i="22" s="1"/>
  <c r="I251" i="22"/>
  <c r="I364" i="22" s="1"/>
  <c r="J251" i="22"/>
  <c r="J364" i="22" s="1"/>
  <c r="K251" i="22"/>
  <c r="K364" i="22" s="1"/>
  <c r="B252" i="22"/>
  <c r="C252" i="22"/>
  <c r="C365" i="22" s="1"/>
  <c r="D252" i="22"/>
  <c r="D365" i="22" s="1"/>
  <c r="E252" i="22"/>
  <c r="E365" i="22" s="1"/>
  <c r="F252" i="22"/>
  <c r="F365" i="22" s="1"/>
  <c r="G252" i="22"/>
  <c r="G365" i="22" s="1"/>
  <c r="H252" i="22"/>
  <c r="H365" i="22" s="1"/>
  <c r="I252" i="22"/>
  <c r="I365" i="22" s="1"/>
  <c r="J252" i="22"/>
  <c r="J365" i="22" s="1"/>
  <c r="K252" i="22"/>
  <c r="K365" i="22" s="1"/>
  <c r="B253" i="22"/>
  <c r="B366" i="22" s="1"/>
  <c r="C253" i="22"/>
  <c r="D253" i="22"/>
  <c r="D366" i="22" s="1"/>
  <c r="E253" i="22"/>
  <c r="E366" i="22" s="1"/>
  <c r="F253" i="22"/>
  <c r="F366" i="22" s="1"/>
  <c r="G253" i="22"/>
  <c r="G366" i="22" s="1"/>
  <c r="H253" i="22"/>
  <c r="H366" i="22" s="1"/>
  <c r="I253" i="22"/>
  <c r="I366" i="22" s="1"/>
  <c r="J253" i="22"/>
  <c r="J366" i="22" s="1"/>
  <c r="K253" i="22"/>
  <c r="K366" i="22" s="1"/>
  <c r="B254" i="22"/>
  <c r="B367" i="22" s="1"/>
  <c r="C254" i="22"/>
  <c r="C367" i="22" s="1"/>
  <c r="D254" i="22"/>
  <c r="D367" i="22" s="1"/>
  <c r="E254" i="22"/>
  <c r="E367" i="22" s="1"/>
  <c r="F254" i="22"/>
  <c r="F367" i="22" s="1"/>
  <c r="G254" i="22"/>
  <c r="G367" i="22" s="1"/>
  <c r="H254" i="22"/>
  <c r="H367" i="22" s="1"/>
  <c r="I254" i="22"/>
  <c r="I367" i="22" s="1"/>
  <c r="J254" i="22"/>
  <c r="J367" i="22" s="1"/>
  <c r="K254" i="22"/>
  <c r="K367" i="22" s="1"/>
  <c r="B255" i="22"/>
  <c r="B368" i="22" s="1"/>
  <c r="C255" i="22"/>
  <c r="D255" i="22"/>
  <c r="D368" i="22" s="1"/>
  <c r="E255" i="22"/>
  <c r="E368" i="22" s="1"/>
  <c r="F255" i="22"/>
  <c r="F368" i="22" s="1"/>
  <c r="G255" i="22"/>
  <c r="G368" i="22" s="1"/>
  <c r="H255" i="22"/>
  <c r="H368" i="22" s="1"/>
  <c r="I255" i="22"/>
  <c r="I368" i="22" s="1"/>
  <c r="J255" i="22"/>
  <c r="J368" i="22" s="1"/>
  <c r="K255" i="22"/>
  <c r="K368" i="22" s="1"/>
  <c r="B256" i="22"/>
  <c r="C256" i="22"/>
  <c r="C369" i="22" s="1"/>
  <c r="D256" i="22"/>
  <c r="D369" i="22" s="1"/>
  <c r="E256" i="22"/>
  <c r="E369" i="22" s="1"/>
  <c r="F256" i="22"/>
  <c r="F369" i="22" s="1"/>
  <c r="G256" i="22"/>
  <c r="G369" i="22" s="1"/>
  <c r="H256" i="22"/>
  <c r="H369" i="22" s="1"/>
  <c r="I256" i="22"/>
  <c r="I369" i="22" s="1"/>
  <c r="J256" i="22"/>
  <c r="J369" i="22" s="1"/>
  <c r="K256" i="22"/>
  <c r="K369" i="22" s="1"/>
  <c r="B257" i="22"/>
  <c r="B370" i="22" s="1"/>
  <c r="C257" i="22"/>
  <c r="D257" i="22"/>
  <c r="D370" i="22" s="1"/>
  <c r="E257" i="22"/>
  <c r="E370" i="22" s="1"/>
  <c r="F257" i="22"/>
  <c r="F370" i="22" s="1"/>
  <c r="G257" i="22"/>
  <c r="G370" i="22" s="1"/>
  <c r="H257" i="22"/>
  <c r="H370" i="22" s="1"/>
  <c r="I257" i="22"/>
  <c r="I370" i="22" s="1"/>
  <c r="J257" i="22"/>
  <c r="J370" i="22" s="1"/>
  <c r="K257" i="22"/>
  <c r="K370" i="22" s="1"/>
  <c r="B258" i="22"/>
  <c r="B371" i="22" s="1"/>
  <c r="C258" i="22"/>
  <c r="C371" i="22" s="1"/>
  <c r="D258" i="22"/>
  <c r="D371" i="22" s="1"/>
  <c r="E258" i="22"/>
  <c r="E371" i="22" s="1"/>
  <c r="F258" i="22"/>
  <c r="F371" i="22" s="1"/>
  <c r="G258" i="22"/>
  <c r="G371" i="22" s="1"/>
  <c r="H258" i="22"/>
  <c r="H371" i="22" s="1"/>
  <c r="I258" i="22"/>
  <c r="I371" i="22" s="1"/>
  <c r="J258" i="22"/>
  <c r="J371" i="22" s="1"/>
  <c r="K258" i="22"/>
  <c r="K371" i="22" s="1"/>
  <c r="B259" i="22"/>
  <c r="B372" i="22" s="1"/>
  <c r="C259" i="22"/>
  <c r="D259" i="22"/>
  <c r="D372" i="22" s="1"/>
  <c r="E259" i="22"/>
  <c r="E372" i="22" s="1"/>
  <c r="F259" i="22"/>
  <c r="F372" i="22" s="1"/>
  <c r="G259" i="22"/>
  <c r="G372" i="22" s="1"/>
  <c r="H259" i="22"/>
  <c r="H372" i="22" s="1"/>
  <c r="I259" i="22"/>
  <c r="I372" i="22" s="1"/>
  <c r="J259" i="22"/>
  <c r="J372" i="22" s="1"/>
  <c r="K259" i="22"/>
  <c r="K372" i="22" s="1"/>
  <c r="B260" i="22"/>
  <c r="C260" i="22"/>
  <c r="C373" i="22" s="1"/>
  <c r="D260" i="22"/>
  <c r="D373" i="22" s="1"/>
  <c r="E260" i="22"/>
  <c r="E373" i="22" s="1"/>
  <c r="F260" i="22"/>
  <c r="F373" i="22" s="1"/>
  <c r="G260" i="22"/>
  <c r="G373" i="22" s="1"/>
  <c r="H260" i="22"/>
  <c r="H373" i="22" s="1"/>
  <c r="I260" i="22"/>
  <c r="I373" i="22" s="1"/>
  <c r="J260" i="22"/>
  <c r="J373" i="22" s="1"/>
  <c r="K260" i="22"/>
  <c r="K373" i="22" s="1"/>
  <c r="B261" i="22"/>
  <c r="B374" i="22" s="1"/>
  <c r="C261" i="22"/>
  <c r="D261" i="22"/>
  <c r="D374" i="22" s="1"/>
  <c r="E261" i="22"/>
  <c r="E374" i="22" s="1"/>
  <c r="F261" i="22"/>
  <c r="F374" i="22" s="1"/>
  <c r="G261" i="22"/>
  <c r="G374" i="22" s="1"/>
  <c r="H261" i="22"/>
  <c r="H374" i="22" s="1"/>
  <c r="I261" i="22"/>
  <c r="I374" i="22" s="1"/>
  <c r="J261" i="22"/>
  <c r="J374" i="22" s="1"/>
  <c r="K261" i="22"/>
  <c r="K374" i="22" s="1"/>
  <c r="B262" i="22"/>
  <c r="B375" i="22" s="1"/>
  <c r="C262" i="22"/>
  <c r="C375" i="22" s="1"/>
  <c r="D262" i="22"/>
  <c r="D375" i="22" s="1"/>
  <c r="E262" i="22"/>
  <c r="E375" i="22" s="1"/>
  <c r="F262" i="22"/>
  <c r="F375" i="22" s="1"/>
  <c r="G262" i="22"/>
  <c r="G375" i="22" s="1"/>
  <c r="H262" i="22"/>
  <c r="H375" i="22" s="1"/>
  <c r="I262" i="22"/>
  <c r="I375" i="22" s="1"/>
  <c r="J262" i="22"/>
  <c r="J375" i="22" s="1"/>
  <c r="K262" i="22"/>
  <c r="K375" i="22" s="1"/>
  <c r="B263" i="22"/>
  <c r="B376" i="22" s="1"/>
  <c r="C263" i="22"/>
  <c r="D263" i="22"/>
  <c r="D376" i="22" s="1"/>
  <c r="E263" i="22"/>
  <c r="E376" i="22" s="1"/>
  <c r="F263" i="22"/>
  <c r="F376" i="22" s="1"/>
  <c r="G263" i="22"/>
  <c r="G376" i="22" s="1"/>
  <c r="H263" i="22"/>
  <c r="H376" i="22" s="1"/>
  <c r="I263" i="22"/>
  <c r="I376" i="22" s="1"/>
  <c r="J263" i="22"/>
  <c r="J376" i="22" s="1"/>
  <c r="K263" i="22"/>
  <c r="K376" i="22" s="1"/>
  <c r="B264" i="22"/>
  <c r="C264" i="22"/>
  <c r="C377" i="22" s="1"/>
  <c r="D264" i="22"/>
  <c r="D377" i="22" s="1"/>
  <c r="E264" i="22"/>
  <c r="E377" i="22" s="1"/>
  <c r="F264" i="22"/>
  <c r="F377" i="22" s="1"/>
  <c r="G264" i="22"/>
  <c r="G377" i="22" s="1"/>
  <c r="H264" i="22"/>
  <c r="H377" i="22" s="1"/>
  <c r="I264" i="22"/>
  <c r="I377" i="22" s="1"/>
  <c r="J264" i="22"/>
  <c r="J377" i="22" s="1"/>
  <c r="K264" i="22"/>
  <c r="K377" i="22" s="1"/>
  <c r="B265" i="22"/>
  <c r="B378" i="22" s="1"/>
  <c r="C265" i="22"/>
  <c r="D265" i="22"/>
  <c r="D378" i="22" s="1"/>
  <c r="E265" i="22"/>
  <c r="E378" i="22" s="1"/>
  <c r="F265" i="22"/>
  <c r="F378" i="22" s="1"/>
  <c r="G265" i="22"/>
  <c r="G378" i="22" s="1"/>
  <c r="H265" i="22"/>
  <c r="H378" i="22" s="1"/>
  <c r="I265" i="22"/>
  <c r="I378" i="22" s="1"/>
  <c r="J265" i="22"/>
  <c r="J378" i="22" s="1"/>
  <c r="K265" i="22"/>
  <c r="K378" i="22" s="1"/>
  <c r="B266" i="22"/>
  <c r="B379" i="22" s="1"/>
  <c r="C266" i="22"/>
  <c r="C379" i="22" s="1"/>
  <c r="D266" i="22"/>
  <c r="D379" i="22" s="1"/>
  <c r="E266" i="22"/>
  <c r="E379" i="22" s="1"/>
  <c r="F266" i="22"/>
  <c r="F379" i="22" s="1"/>
  <c r="G266" i="22"/>
  <c r="G379" i="22" s="1"/>
  <c r="H266" i="22"/>
  <c r="I266" i="22"/>
  <c r="I379" i="22" s="1"/>
  <c r="J266" i="22"/>
  <c r="J379" i="22" s="1"/>
  <c r="K266" i="22"/>
  <c r="K379" i="22" s="1"/>
  <c r="B267" i="22"/>
  <c r="B380" i="22" s="1"/>
  <c r="C267" i="22"/>
  <c r="D267" i="22"/>
  <c r="D380" i="22" s="1"/>
  <c r="E267" i="22"/>
  <c r="E380" i="22" s="1"/>
  <c r="F267" i="22"/>
  <c r="F380" i="22" s="1"/>
  <c r="G267" i="22"/>
  <c r="G380" i="22" s="1"/>
  <c r="H267" i="22"/>
  <c r="H380" i="22" s="1"/>
  <c r="I267" i="22"/>
  <c r="I380" i="22" s="1"/>
  <c r="J267" i="22"/>
  <c r="J380" i="22" s="1"/>
  <c r="K267" i="22"/>
  <c r="K380" i="22" s="1"/>
  <c r="B268" i="22"/>
  <c r="C268" i="22"/>
  <c r="C381" i="22" s="1"/>
  <c r="D268" i="22"/>
  <c r="D381" i="22" s="1"/>
  <c r="E268" i="22"/>
  <c r="E381" i="22" s="1"/>
  <c r="F268" i="22"/>
  <c r="F381" i="22" s="1"/>
  <c r="G268" i="22"/>
  <c r="G381" i="22" s="1"/>
  <c r="H268" i="22"/>
  <c r="H381" i="22" s="1"/>
  <c r="I268" i="22"/>
  <c r="I381" i="22" s="1"/>
  <c r="J268" i="22"/>
  <c r="J381" i="22" s="1"/>
  <c r="K268" i="22"/>
  <c r="K381" i="22" s="1"/>
  <c r="B269" i="22"/>
  <c r="B382" i="22" s="1"/>
  <c r="C269" i="22"/>
  <c r="D269" i="22"/>
  <c r="D382" i="22" s="1"/>
  <c r="E269" i="22"/>
  <c r="E382" i="22" s="1"/>
  <c r="F269" i="22"/>
  <c r="F382" i="22" s="1"/>
  <c r="G269" i="22"/>
  <c r="G382" i="22" s="1"/>
  <c r="H269" i="22"/>
  <c r="H382" i="22" s="1"/>
  <c r="I269" i="22"/>
  <c r="I382" i="22" s="1"/>
  <c r="J269" i="22"/>
  <c r="J382" i="22" s="1"/>
  <c r="K269" i="22"/>
  <c r="K382" i="22" s="1"/>
  <c r="B270" i="22"/>
  <c r="B383" i="22" s="1"/>
  <c r="C270" i="22"/>
  <c r="C383" i="22" s="1"/>
  <c r="D270" i="22"/>
  <c r="D383" i="22" s="1"/>
  <c r="E270" i="22"/>
  <c r="E383" i="22" s="1"/>
  <c r="F270" i="22"/>
  <c r="F383" i="22" s="1"/>
  <c r="G270" i="22"/>
  <c r="G383" i="22" s="1"/>
  <c r="H270" i="22"/>
  <c r="H383" i="22" s="1"/>
  <c r="I270" i="22"/>
  <c r="I383" i="22" s="1"/>
  <c r="J270" i="22"/>
  <c r="J383" i="22" s="1"/>
  <c r="K270" i="22"/>
  <c r="K383" i="22" s="1"/>
  <c r="B271" i="22"/>
  <c r="B384" i="22" s="1"/>
  <c r="C271" i="22"/>
  <c r="D271" i="22"/>
  <c r="D384" i="22" s="1"/>
  <c r="E271" i="22"/>
  <c r="E384" i="22" s="1"/>
  <c r="F271" i="22"/>
  <c r="F384" i="22" s="1"/>
  <c r="G271" i="22"/>
  <c r="G384" i="22" s="1"/>
  <c r="H271" i="22"/>
  <c r="H384" i="22" s="1"/>
  <c r="I271" i="22"/>
  <c r="I384" i="22" s="1"/>
  <c r="J271" i="22"/>
  <c r="J384" i="22" s="1"/>
  <c r="K271" i="22"/>
  <c r="K384" i="22" s="1"/>
  <c r="B272" i="22"/>
  <c r="C272" i="22"/>
  <c r="C385" i="22" s="1"/>
  <c r="D272" i="22"/>
  <c r="D385" i="22" s="1"/>
  <c r="E272" i="22"/>
  <c r="E385" i="22" s="1"/>
  <c r="F272" i="22"/>
  <c r="F385" i="22" s="1"/>
  <c r="G272" i="22"/>
  <c r="G385" i="22" s="1"/>
  <c r="H272" i="22"/>
  <c r="H385" i="22" s="1"/>
  <c r="I272" i="22"/>
  <c r="I385" i="22" s="1"/>
  <c r="J272" i="22"/>
  <c r="J385" i="22" s="1"/>
  <c r="K272" i="22"/>
  <c r="K385" i="22" s="1"/>
  <c r="B273" i="22"/>
  <c r="B386" i="22" s="1"/>
  <c r="C273" i="22"/>
  <c r="D273" i="22"/>
  <c r="D386" i="22" s="1"/>
  <c r="E273" i="22"/>
  <c r="E386" i="22" s="1"/>
  <c r="F273" i="22"/>
  <c r="F386" i="22" s="1"/>
  <c r="G273" i="22"/>
  <c r="G386" i="22" s="1"/>
  <c r="H273" i="22"/>
  <c r="H386" i="22" s="1"/>
  <c r="I273" i="22"/>
  <c r="I386" i="22" s="1"/>
  <c r="J273" i="22"/>
  <c r="J386" i="22" s="1"/>
  <c r="K273" i="22"/>
  <c r="K386" i="22" s="1"/>
  <c r="B274" i="22"/>
  <c r="B387" i="22" s="1"/>
  <c r="C274" i="22"/>
  <c r="C387" i="22" s="1"/>
  <c r="D274" i="22"/>
  <c r="D387" i="22" s="1"/>
  <c r="E274" i="22"/>
  <c r="E387" i="22" s="1"/>
  <c r="F274" i="22"/>
  <c r="F387" i="22" s="1"/>
  <c r="G274" i="22"/>
  <c r="G387" i="22" s="1"/>
  <c r="H274" i="22"/>
  <c r="I274" i="22"/>
  <c r="I387" i="22" s="1"/>
  <c r="J274" i="22"/>
  <c r="J387" i="22" s="1"/>
  <c r="K274" i="22"/>
  <c r="K387" i="22" s="1"/>
  <c r="B275" i="22"/>
  <c r="B388" i="22" s="1"/>
  <c r="C275" i="22"/>
  <c r="D275" i="22"/>
  <c r="D388" i="22" s="1"/>
  <c r="E275" i="22"/>
  <c r="E388" i="22" s="1"/>
  <c r="F275" i="22"/>
  <c r="F388" i="22" s="1"/>
  <c r="G275" i="22"/>
  <c r="G388" i="22" s="1"/>
  <c r="H275" i="22"/>
  <c r="H388" i="22" s="1"/>
  <c r="I275" i="22"/>
  <c r="I388" i="22" s="1"/>
  <c r="J275" i="22"/>
  <c r="J388" i="22" s="1"/>
  <c r="K275" i="22"/>
  <c r="K388" i="22" s="1"/>
  <c r="B276" i="22"/>
  <c r="C276" i="22"/>
  <c r="C389" i="22" s="1"/>
  <c r="D276" i="22"/>
  <c r="D389" i="22" s="1"/>
  <c r="E276" i="22"/>
  <c r="E389" i="22" s="1"/>
  <c r="F276" i="22"/>
  <c r="F389" i="22" s="1"/>
  <c r="G276" i="22"/>
  <c r="G389" i="22" s="1"/>
  <c r="H276" i="22"/>
  <c r="H389" i="22" s="1"/>
  <c r="I276" i="22"/>
  <c r="I389" i="22" s="1"/>
  <c r="J276" i="22"/>
  <c r="J389" i="22" s="1"/>
  <c r="K276" i="22"/>
  <c r="K389" i="22" s="1"/>
  <c r="B277" i="22"/>
  <c r="B390" i="22" s="1"/>
  <c r="C277" i="22"/>
  <c r="D277" i="22"/>
  <c r="D390" i="22" s="1"/>
  <c r="E277" i="22"/>
  <c r="E390" i="22" s="1"/>
  <c r="F277" i="22"/>
  <c r="F390" i="22" s="1"/>
  <c r="G277" i="22"/>
  <c r="G390" i="22" s="1"/>
  <c r="H277" i="22"/>
  <c r="H390" i="22" s="1"/>
  <c r="I277" i="22"/>
  <c r="I390" i="22" s="1"/>
  <c r="J277" i="22"/>
  <c r="J390" i="22" s="1"/>
  <c r="K277" i="22"/>
  <c r="K390" i="22" s="1"/>
  <c r="B278" i="22"/>
  <c r="B391" i="22" s="1"/>
  <c r="C278" i="22"/>
  <c r="C391" i="22" s="1"/>
  <c r="D278" i="22"/>
  <c r="D391" i="22" s="1"/>
  <c r="E278" i="22"/>
  <c r="E391" i="22" s="1"/>
  <c r="F278" i="22"/>
  <c r="F391" i="22" s="1"/>
  <c r="G278" i="22"/>
  <c r="G391" i="22" s="1"/>
  <c r="H278" i="22"/>
  <c r="H391" i="22" s="1"/>
  <c r="I278" i="22"/>
  <c r="I391" i="22" s="1"/>
  <c r="J278" i="22"/>
  <c r="J391" i="22" s="1"/>
  <c r="K278" i="22"/>
  <c r="K391" i="22" s="1"/>
  <c r="B279" i="22"/>
  <c r="B392" i="22" s="1"/>
  <c r="C279" i="22"/>
  <c r="D279" i="22"/>
  <c r="D392" i="22" s="1"/>
  <c r="E279" i="22"/>
  <c r="E392" i="22" s="1"/>
  <c r="F279" i="22"/>
  <c r="F392" i="22" s="1"/>
  <c r="G279" i="22"/>
  <c r="G392" i="22" s="1"/>
  <c r="H279" i="22"/>
  <c r="H392" i="22" s="1"/>
  <c r="I279" i="22"/>
  <c r="I392" i="22" s="1"/>
  <c r="J279" i="22"/>
  <c r="J392" i="22" s="1"/>
  <c r="K279" i="22"/>
  <c r="K392" i="22" s="1"/>
  <c r="B280" i="22"/>
  <c r="C280" i="22"/>
  <c r="C393" i="22" s="1"/>
  <c r="D280" i="22"/>
  <c r="D393" i="22" s="1"/>
  <c r="E280" i="22"/>
  <c r="E393" i="22" s="1"/>
  <c r="F280" i="22"/>
  <c r="F393" i="22" s="1"/>
  <c r="G280" i="22"/>
  <c r="G393" i="22" s="1"/>
  <c r="H280" i="22"/>
  <c r="H393" i="22" s="1"/>
  <c r="I280" i="22"/>
  <c r="I393" i="22" s="1"/>
  <c r="J280" i="22"/>
  <c r="J393" i="22" s="1"/>
  <c r="K280" i="22"/>
  <c r="K393" i="22" s="1"/>
  <c r="B281" i="22"/>
  <c r="B394" i="22" s="1"/>
  <c r="C281" i="22"/>
  <c r="C394" i="22" s="1"/>
  <c r="D281" i="22"/>
  <c r="D394" i="22" s="1"/>
  <c r="E281" i="22"/>
  <c r="E394" i="22" s="1"/>
  <c r="F281" i="22"/>
  <c r="F394" i="22" s="1"/>
  <c r="G281" i="22"/>
  <c r="G394" i="22" s="1"/>
  <c r="H281" i="22"/>
  <c r="H394" i="22" s="1"/>
  <c r="I281" i="22"/>
  <c r="I394" i="22" s="1"/>
  <c r="J281" i="22"/>
  <c r="J394" i="22" s="1"/>
  <c r="K281" i="22"/>
  <c r="K394" i="22" s="1"/>
  <c r="B282" i="22"/>
  <c r="B395" i="22" s="1"/>
  <c r="C282" i="22"/>
  <c r="C395" i="22" s="1"/>
  <c r="D282" i="22"/>
  <c r="D395" i="22" s="1"/>
  <c r="E282" i="22"/>
  <c r="E395" i="22" s="1"/>
  <c r="F282" i="22"/>
  <c r="F395" i="22" s="1"/>
  <c r="G282" i="22"/>
  <c r="G395" i="22" s="1"/>
  <c r="H282" i="22"/>
  <c r="H395" i="22" s="1"/>
  <c r="I282" i="22"/>
  <c r="I395" i="22" s="1"/>
  <c r="J282" i="22"/>
  <c r="J395" i="22" s="1"/>
  <c r="K282" i="22"/>
  <c r="K395" i="22" s="1"/>
  <c r="B283" i="22"/>
  <c r="B396" i="22" s="1"/>
  <c r="C283" i="22"/>
  <c r="D283" i="22"/>
  <c r="D396" i="22" s="1"/>
  <c r="E283" i="22"/>
  <c r="E396" i="22" s="1"/>
  <c r="F283" i="22"/>
  <c r="F396" i="22" s="1"/>
  <c r="G283" i="22"/>
  <c r="G396" i="22" s="1"/>
  <c r="H283" i="22"/>
  <c r="H396" i="22" s="1"/>
  <c r="I283" i="22"/>
  <c r="I396" i="22" s="1"/>
  <c r="J283" i="22"/>
  <c r="J396" i="22" s="1"/>
  <c r="K283" i="22"/>
  <c r="K396" i="22" s="1"/>
  <c r="B284" i="22"/>
  <c r="C284" i="22"/>
  <c r="C397" i="22" s="1"/>
  <c r="D284" i="22"/>
  <c r="D397" i="22" s="1"/>
  <c r="E284" i="22"/>
  <c r="E397" i="22" s="1"/>
  <c r="F284" i="22"/>
  <c r="F397" i="22" s="1"/>
  <c r="G284" i="22"/>
  <c r="G397" i="22" s="1"/>
  <c r="H284" i="22"/>
  <c r="H397" i="22" s="1"/>
  <c r="I284" i="22"/>
  <c r="I397" i="22" s="1"/>
  <c r="J284" i="22"/>
  <c r="J397" i="22" s="1"/>
  <c r="K284" i="22"/>
  <c r="K397" i="22" s="1"/>
  <c r="B285" i="22"/>
  <c r="B398" i="22" s="1"/>
  <c r="C285" i="22"/>
  <c r="D285" i="22"/>
  <c r="D398" i="22" s="1"/>
  <c r="E285" i="22"/>
  <c r="E398" i="22" s="1"/>
  <c r="F285" i="22"/>
  <c r="F398" i="22" s="1"/>
  <c r="G285" i="22"/>
  <c r="G398" i="22" s="1"/>
  <c r="H285" i="22"/>
  <c r="H398" i="22" s="1"/>
  <c r="I285" i="22"/>
  <c r="I398" i="22" s="1"/>
  <c r="J285" i="22"/>
  <c r="J398" i="22" s="1"/>
  <c r="K285" i="22"/>
  <c r="K398" i="22" s="1"/>
  <c r="B286" i="22"/>
  <c r="B399" i="22" s="1"/>
  <c r="C286" i="22"/>
  <c r="C399" i="22" s="1"/>
  <c r="D286" i="22"/>
  <c r="D399" i="22" s="1"/>
  <c r="E286" i="22"/>
  <c r="E399" i="22" s="1"/>
  <c r="F286" i="22"/>
  <c r="F399" i="22" s="1"/>
  <c r="G286" i="22"/>
  <c r="G399" i="22" s="1"/>
  <c r="H286" i="22"/>
  <c r="H399" i="22" s="1"/>
  <c r="I286" i="22"/>
  <c r="I399" i="22" s="1"/>
  <c r="J286" i="22"/>
  <c r="J399" i="22" s="1"/>
  <c r="K286" i="22"/>
  <c r="K399" i="22" s="1"/>
  <c r="B287" i="22"/>
  <c r="B400" i="22" s="1"/>
  <c r="C287" i="22"/>
  <c r="D287" i="22"/>
  <c r="D400" i="22" s="1"/>
  <c r="E287" i="22"/>
  <c r="E400" i="22" s="1"/>
  <c r="F287" i="22"/>
  <c r="F400" i="22" s="1"/>
  <c r="G287" i="22"/>
  <c r="G400" i="22" s="1"/>
  <c r="H287" i="22"/>
  <c r="H400" i="22" s="1"/>
  <c r="I287" i="22"/>
  <c r="I400" i="22" s="1"/>
  <c r="J287" i="22"/>
  <c r="J400" i="22" s="1"/>
  <c r="K287" i="22"/>
  <c r="K400" i="22" s="1"/>
  <c r="B288" i="22"/>
  <c r="C288" i="22"/>
  <c r="C401" i="22" s="1"/>
  <c r="D288" i="22"/>
  <c r="D401" i="22" s="1"/>
  <c r="E288" i="22"/>
  <c r="E401" i="22" s="1"/>
  <c r="F288" i="22"/>
  <c r="F401" i="22" s="1"/>
  <c r="G288" i="22"/>
  <c r="G401" i="22" s="1"/>
  <c r="H288" i="22"/>
  <c r="H401" i="22" s="1"/>
  <c r="I288" i="22"/>
  <c r="I401" i="22" s="1"/>
  <c r="J288" i="22"/>
  <c r="J401" i="22" s="1"/>
  <c r="K288" i="22"/>
  <c r="K401" i="22" s="1"/>
  <c r="B289" i="22"/>
  <c r="B402" i="22" s="1"/>
  <c r="C289" i="22"/>
  <c r="D289" i="22"/>
  <c r="D402" i="22" s="1"/>
  <c r="E289" i="22"/>
  <c r="E402" i="22" s="1"/>
  <c r="F289" i="22"/>
  <c r="F402" i="22" s="1"/>
  <c r="G289" i="22"/>
  <c r="G402" i="22" s="1"/>
  <c r="H289" i="22"/>
  <c r="H402" i="22" s="1"/>
  <c r="I289" i="22"/>
  <c r="I402" i="22" s="1"/>
  <c r="J289" i="22"/>
  <c r="J402" i="22" s="1"/>
  <c r="K289" i="22"/>
  <c r="K402" i="22" s="1"/>
  <c r="B290" i="22"/>
  <c r="B403" i="22" s="1"/>
  <c r="C290" i="22"/>
  <c r="C403" i="22" s="1"/>
  <c r="D290" i="22"/>
  <c r="D403" i="22" s="1"/>
  <c r="E290" i="22"/>
  <c r="E403" i="22" s="1"/>
  <c r="F290" i="22"/>
  <c r="F403" i="22" s="1"/>
  <c r="G290" i="22"/>
  <c r="G403" i="22" s="1"/>
  <c r="H290" i="22"/>
  <c r="H403" i="22" s="1"/>
  <c r="I290" i="22"/>
  <c r="I403" i="22" s="1"/>
  <c r="J290" i="22"/>
  <c r="J403" i="22" s="1"/>
  <c r="K290" i="22"/>
  <c r="K403" i="22" s="1"/>
  <c r="B291" i="22"/>
  <c r="B404" i="22" s="1"/>
  <c r="C291" i="22"/>
  <c r="D291" i="22"/>
  <c r="D404" i="22" s="1"/>
  <c r="E291" i="22"/>
  <c r="E404" i="22" s="1"/>
  <c r="F291" i="22"/>
  <c r="F404" i="22" s="1"/>
  <c r="G291" i="22"/>
  <c r="G404" i="22" s="1"/>
  <c r="H291" i="22"/>
  <c r="H404" i="22" s="1"/>
  <c r="I291" i="22"/>
  <c r="I404" i="22" s="1"/>
  <c r="J291" i="22"/>
  <c r="J404" i="22" s="1"/>
  <c r="K291" i="22"/>
  <c r="K404" i="22" s="1"/>
  <c r="B292" i="22"/>
  <c r="C292" i="22"/>
  <c r="C405" i="22" s="1"/>
  <c r="D292" i="22"/>
  <c r="D405" i="22" s="1"/>
  <c r="E292" i="22"/>
  <c r="E405" i="22" s="1"/>
  <c r="F292" i="22"/>
  <c r="F405" i="22" s="1"/>
  <c r="G292" i="22"/>
  <c r="G405" i="22" s="1"/>
  <c r="H292" i="22"/>
  <c r="H405" i="22" s="1"/>
  <c r="I292" i="22"/>
  <c r="I405" i="22" s="1"/>
  <c r="J292" i="22"/>
  <c r="J405" i="22" s="1"/>
  <c r="K292" i="22"/>
  <c r="K405" i="22" s="1"/>
  <c r="B293" i="22"/>
  <c r="B406" i="22" s="1"/>
  <c r="C293" i="22"/>
  <c r="D293" i="22"/>
  <c r="D406" i="22" s="1"/>
  <c r="E293" i="22"/>
  <c r="E406" i="22" s="1"/>
  <c r="F293" i="22"/>
  <c r="F406" i="22" s="1"/>
  <c r="G293" i="22"/>
  <c r="G406" i="22" s="1"/>
  <c r="H293" i="22"/>
  <c r="H406" i="22" s="1"/>
  <c r="I293" i="22"/>
  <c r="I406" i="22" s="1"/>
  <c r="J293" i="22"/>
  <c r="J406" i="22" s="1"/>
  <c r="K293" i="22"/>
  <c r="K406" i="22" s="1"/>
  <c r="B294" i="22"/>
  <c r="C294" i="22"/>
  <c r="C407" i="22" s="1"/>
  <c r="D294" i="22"/>
  <c r="D407" i="22" s="1"/>
  <c r="E294" i="22"/>
  <c r="E407" i="22" s="1"/>
  <c r="F294" i="22"/>
  <c r="F407" i="22" s="1"/>
  <c r="G294" i="22"/>
  <c r="G407" i="22" s="1"/>
  <c r="H294" i="22"/>
  <c r="H407" i="22" s="1"/>
  <c r="I294" i="22"/>
  <c r="I407" i="22" s="1"/>
  <c r="J294" i="22"/>
  <c r="J407" i="22" s="1"/>
  <c r="K294" i="22"/>
  <c r="K407" i="22" s="1"/>
  <c r="B295" i="22"/>
  <c r="B408" i="22" s="1"/>
  <c r="C295" i="22"/>
  <c r="D295" i="22"/>
  <c r="D408" i="22" s="1"/>
  <c r="E295" i="22"/>
  <c r="E408" i="22" s="1"/>
  <c r="F295" i="22"/>
  <c r="F408" i="22" s="1"/>
  <c r="G295" i="22"/>
  <c r="G408" i="22" s="1"/>
  <c r="H295" i="22"/>
  <c r="H408" i="22" s="1"/>
  <c r="I295" i="22"/>
  <c r="I408" i="22" s="1"/>
  <c r="J295" i="22"/>
  <c r="J408" i="22" s="1"/>
  <c r="K295" i="22"/>
  <c r="K408" i="22" s="1"/>
  <c r="B296" i="22"/>
  <c r="C296" i="22"/>
  <c r="C409" i="22" s="1"/>
  <c r="D296" i="22"/>
  <c r="D409" i="22" s="1"/>
  <c r="E296" i="22"/>
  <c r="E409" i="22" s="1"/>
  <c r="F296" i="22"/>
  <c r="F409" i="22" s="1"/>
  <c r="G296" i="22"/>
  <c r="G409" i="22" s="1"/>
  <c r="H296" i="22"/>
  <c r="H409" i="22" s="1"/>
  <c r="I296" i="22"/>
  <c r="I409" i="22" s="1"/>
  <c r="J296" i="22"/>
  <c r="J409" i="22" s="1"/>
  <c r="K296" i="22"/>
  <c r="K409" i="22" s="1"/>
  <c r="B297" i="22"/>
  <c r="B410" i="22" s="1"/>
  <c r="C297" i="22"/>
  <c r="C410" i="22" s="1"/>
  <c r="D297" i="22"/>
  <c r="D410" i="22" s="1"/>
  <c r="E297" i="22"/>
  <c r="E410" i="22" s="1"/>
  <c r="F297" i="22"/>
  <c r="F410" i="22" s="1"/>
  <c r="G297" i="22"/>
  <c r="G410" i="22" s="1"/>
  <c r="H297" i="22"/>
  <c r="H410" i="22" s="1"/>
  <c r="I297" i="22"/>
  <c r="I410" i="22" s="1"/>
  <c r="J297" i="22"/>
  <c r="J410" i="22" s="1"/>
  <c r="K297" i="22"/>
  <c r="K410" i="22" s="1"/>
  <c r="B298" i="22"/>
  <c r="C298" i="22"/>
  <c r="C411" i="22" s="1"/>
  <c r="D298" i="22"/>
  <c r="D411" i="22" s="1"/>
  <c r="E298" i="22"/>
  <c r="E411" i="22" s="1"/>
  <c r="F298" i="22"/>
  <c r="F411" i="22" s="1"/>
  <c r="G298" i="22"/>
  <c r="G411" i="22" s="1"/>
  <c r="H298" i="22"/>
  <c r="H411" i="22" s="1"/>
  <c r="I298" i="22"/>
  <c r="I411" i="22" s="1"/>
  <c r="J298" i="22"/>
  <c r="J411" i="22" s="1"/>
  <c r="K298" i="22"/>
  <c r="K411" i="22" s="1"/>
  <c r="B299" i="22"/>
  <c r="B412" i="22" s="1"/>
  <c r="C299" i="22"/>
  <c r="D299" i="22"/>
  <c r="D412" i="22" s="1"/>
  <c r="E299" i="22"/>
  <c r="E412" i="22" s="1"/>
  <c r="F299" i="22"/>
  <c r="F412" i="22" s="1"/>
  <c r="G299" i="22"/>
  <c r="G412" i="22" s="1"/>
  <c r="H299" i="22"/>
  <c r="H412" i="22" s="1"/>
  <c r="I299" i="22"/>
  <c r="I412" i="22" s="1"/>
  <c r="J299" i="22"/>
  <c r="J412" i="22" s="1"/>
  <c r="K299" i="22"/>
  <c r="K412" i="22" s="1"/>
  <c r="B300" i="22"/>
  <c r="C300" i="22"/>
  <c r="C413" i="22" s="1"/>
  <c r="D300" i="22"/>
  <c r="D413" i="22" s="1"/>
  <c r="E300" i="22"/>
  <c r="E413" i="22" s="1"/>
  <c r="F300" i="22"/>
  <c r="F413" i="22" s="1"/>
  <c r="G300" i="22"/>
  <c r="G413" i="22" s="1"/>
  <c r="H300" i="22"/>
  <c r="H413" i="22" s="1"/>
  <c r="I300" i="22"/>
  <c r="I413" i="22" s="1"/>
  <c r="J300" i="22"/>
  <c r="J413" i="22" s="1"/>
  <c r="K300" i="22"/>
  <c r="K413" i="22" s="1"/>
  <c r="B301" i="22"/>
  <c r="B414" i="22" s="1"/>
  <c r="C301" i="22"/>
  <c r="D301" i="22"/>
  <c r="D414" i="22" s="1"/>
  <c r="E301" i="22"/>
  <c r="E414" i="22" s="1"/>
  <c r="F301" i="22"/>
  <c r="F414" i="22" s="1"/>
  <c r="G301" i="22"/>
  <c r="G414" i="22" s="1"/>
  <c r="H301" i="22"/>
  <c r="H414" i="22" s="1"/>
  <c r="I301" i="22"/>
  <c r="I414" i="22" s="1"/>
  <c r="J301" i="22"/>
  <c r="J414" i="22" s="1"/>
  <c r="K301" i="22"/>
  <c r="K414" i="22" s="1"/>
  <c r="B302" i="22"/>
  <c r="B415" i="22" s="1"/>
  <c r="C302" i="22"/>
  <c r="C415" i="22" s="1"/>
  <c r="D302" i="22"/>
  <c r="D415" i="22" s="1"/>
  <c r="E302" i="22"/>
  <c r="E415" i="22" s="1"/>
  <c r="F302" i="22"/>
  <c r="F415" i="22" s="1"/>
  <c r="G302" i="22"/>
  <c r="G415" i="22" s="1"/>
  <c r="H302" i="22"/>
  <c r="H415" i="22" s="1"/>
  <c r="I302" i="22"/>
  <c r="I415" i="22" s="1"/>
  <c r="J302" i="22"/>
  <c r="J415" i="22" s="1"/>
  <c r="K302" i="22"/>
  <c r="K415" i="22" s="1"/>
  <c r="B303" i="22"/>
  <c r="B416" i="22" s="1"/>
  <c r="C303" i="22"/>
  <c r="D303" i="22"/>
  <c r="D416" i="22" s="1"/>
  <c r="E303" i="22"/>
  <c r="E416" i="22" s="1"/>
  <c r="F303" i="22"/>
  <c r="F416" i="22" s="1"/>
  <c r="G303" i="22"/>
  <c r="G416" i="22" s="1"/>
  <c r="H303" i="22"/>
  <c r="H416" i="22" s="1"/>
  <c r="I303" i="22"/>
  <c r="I416" i="22" s="1"/>
  <c r="J303" i="22"/>
  <c r="J416" i="22" s="1"/>
  <c r="K303" i="22"/>
  <c r="K416" i="22" s="1"/>
  <c r="B304" i="22"/>
  <c r="C304" i="22"/>
  <c r="C417" i="22" s="1"/>
  <c r="D304" i="22"/>
  <c r="D417" i="22" s="1"/>
  <c r="E304" i="22"/>
  <c r="E417" i="22" s="1"/>
  <c r="F304" i="22"/>
  <c r="F417" i="22" s="1"/>
  <c r="G304" i="22"/>
  <c r="G417" i="22" s="1"/>
  <c r="H304" i="22"/>
  <c r="H417" i="22" s="1"/>
  <c r="I304" i="22"/>
  <c r="I417" i="22" s="1"/>
  <c r="J304" i="22"/>
  <c r="J417" i="22" s="1"/>
  <c r="K304" i="22"/>
  <c r="K417" i="22" s="1"/>
  <c r="B305" i="22"/>
  <c r="B418" i="22" s="1"/>
  <c r="C305" i="22"/>
  <c r="D305" i="22"/>
  <c r="D418" i="22" s="1"/>
  <c r="E305" i="22"/>
  <c r="E418" i="22" s="1"/>
  <c r="F305" i="22"/>
  <c r="F418" i="22" s="1"/>
  <c r="G305" i="22"/>
  <c r="G418" i="22" s="1"/>
  <c r="H305" i="22"/>
  <c r="H418" i="22" s="1"/>
  <c r="I305" i="22"/>
  <c r="I418" i="22" s="1"/>
  <c r="J305" i="22"/>
  <c r="J418" i="22" s="1"/>
  <c r="K305" i="22"/>
  <c r="K418" i="22" s="1"/>
  <c r="B306" i="22"/>
  <c r="B419" i="22" s="1"/>
  <c r="C306" i="22"/>
  <c r="C419" i="22" s="1"/>
  <c r="D306" i="22"/>
  <c r="D419" i="22" s="1"/>
  <c r="E306" i="22"/>
  <c r="E419" i="22" s="1"/>
  <c r="F306" i="22"/>
  <c r="F419" i="22" s="1"/>
  <c r="G306" i="22"/>
  <c r="G419" i="22" s="1"/>
  <c r="H306" i="22"/>
  <c r="H419" i="22" s="1"/>
  <c r="I306" i="22"/>
  <c r="I419" i="22" s="1"/>
  <c r="J306" i="22"/>
  <c r="J419" i="22" s="1"/>
  <c r="K306" i="22"/>
  <c r="K419" i="22" s="1"/>
  <c r="B307" i="22"/>
  <c r="B420" i="22" s="1"/>
  <c r="C307" i="22"/>
  <c r="D307" i="22"/>
  <c r="D420" i="22" s="1"/>
  <c r="E307" i="22"/>
  <c r="E420" i="22" s="1"/>
  <c r="F307" i="22"/>
  <c r="F420" i="22" s="1"/>
  <c r="G307" i="22"/>
  <c r="G420" i="22" s="1"/>
  <c r="H307" i="22"/>
  <c r="H420" i="22" s="1"/>
  <c r="I307" i="22"/>
  <c r="I420" i="22" s="1"/>
  <c r="J307" i="22"/>
  <c r="J420" i="22" s="1"/>
  <c r="K307" i="22"/>
  <c r="K420" i="22" s="1"/>
  <c r="B308" i="22"/>
  <c r="C308" i="22"/>
  <c r="C421" i="22" s="1"/>
  <c r="D308" i="22"/>
  <c r="D421" i="22" s="1"/>
  <c r="E308" i="22"/>
  <c r="E421" i="22" s="1"/>
  <c r="F308" i="22"/>
  <c r="F421" i="22" s="1"/>
  <c r="G308" i="22"/>
  <c r="G421" i="22" s="1"/>
  <c r="H308" i="22"/>
  <c r="H421" i="22" s="1"/>
  <c r="I308" i="22"/>
  <c r="I421" i="22" s="1"/>
  <c r="J308" i="22"/>
  <c r="J421" i="22" s="1"/>
  <c r="K308" i="22"/>
  <c r="K421" i="22" s="1"/>
  <c r="B309" i="22"/>
  <c r="B422" i="22" s="1"/>
  <c r="C309" i="22"/>
  <c r="D309" i="22"/>
  <c r="D422" i="22" s="1"/>
  <c r="E309" i="22"/>
  <c r="E422" i="22" s="1"/>
  <c r="F309" i="22"/>
  <c r="F422" i="22" s="1"/>
  <c r="G309" i="22"/>
  <c r="G422" i="22" s="1"/>
  <c r="H309" i="22"/>
  <c r="H422" i="22" s="1"/>
  <c r="I309" i="22"/>
  <c r="I422" i="22" s="1"/>
  <c r="J309" i="22"/>
  <c r="K309" i="22"/>
  <c r="K422" i="22" s="1"/>
  <c r="B310" i="22"/>
  <c r="B423" i="22" s="1"/>
  <c r="C310" i="22"/>
  <c r="D310" i="22"/>
  <c r="D423" i="22" s="1"/>
  <c r="E310" i="22"/>
  <c r="E423" i="22" s="1"/>
  <c r="F310" i="22"/>
  <c r="F423" i="22" s="1"/>
  <c r="G310" i="22"/>
  <c r="G423" i="22" s="1"/>
  <c r="H310" i="22"/>
  <c r="H423" i="22" s="1"/>
  <c r="I310" i="22"/>
  <c r="I423" i="22" s="1"/>
  <c r="J310" i="22"/>
  <c r="J423" i="22" s="1"/>
  <c r="K310" i="22"/>
  <c r="K423" i="22" s="1"/>
  <c r="B311" i="22"/>
  <c r="B424" i="22" s="1"/>
  <c r="C311" i="22"/>
  <c r="D311" i="22"/>
  <c r="D424" i="22" s="1"/>
  <c r="E311" i="22"/>
  <c r="E424" i="22" s="1"/>
  <c r="F311" i="22"/>
  <c r="F424" i="22" s="1"/>
  <c r="G311" i="22"/>
  <c r="G424" i="22" s="1"/>
  <c r="H311" i="22"/>
  <c r="H424" i="22" s="1"/>
  <c r="I311" i="22"/>
  <c r="I424" i="22" s="1"/>
  <c r="J311" i="22"/>
  <c r="J424" i="22" s="1"/>
  <c r="K311" i="22"/>
  <c r="K424" i="22" s="1"/>
  <c r="B312" i="22"/>
  <c r="C312" i="22"/>
  <c r="C425" i="22" s="1"/>
  <c r="D312" i="22"/>
  <c r="D425" i="22" s="1"/>
  <c r="E312" i="22"/>
  <c r="E425" i="22" s="1"/>
  <c r="F312" i="22"/>
  <c r="F425" i="22" s="1"/>
  <c r="G312" i="22"/>
  <c r="G425" i="22" s="1"/>
  <c r="H312" i="22"/>
  <c r="H425" i="22" s="1"/>
  <c r="I312" i="22"/>
  <c r="I425" i="22" s="1"/>
  <c r="J312" i="22"/>
  <c r="J425" i="22" s="1"/>
  <c r="K312" i="22"/>
  <c r="K425" i="22" s="1"/>
  <c r="B313" i="22"/>
  <c r="B426" i="22" s="1"/>
  <c r="C313" i="22"/>
  <c r="D313" i="22"/>
  <c r="D426" i="22" s="1"/>
  <c r="E313" i="22"/>
  <c r="E426" i="22" s="1"/>
  <c r="F313" i="22"/>
  <c r="F426" i="22" s="1"/>
  <c r="G313" i="22"/>
  <c r="G426" i="22" s="1"/>
  <c r="H313" i="22"/>
  <c r="H426" i="22" s="1"/>
  <c r="I313" i="22"/>
  <c r="I426" i="22" s="1"/>
  <c r="J313" i="22"/>
  <c r="J426" i="22" s="1"/>
  <c r="K313" i="22"/>
  <c r="K426" i="22" s="1"/>
  <c r="B314" i="22"/>
  <c r="C314" i="22"/>
  <c r="C427" i="22" s="1"/>
  <c r="D314" i="22"/>
  <c r="D427" i="22" s="1"/>
  <c r="E314" i="22"/>
  <c r="E427" i="22" s="1"/>
  <c r="F314" i="22"/>
  <c r="F427" i="22" s="1"/>
  <c r="G314" i="22"/>
  <c r="G427" i="22" s="1"/>
  <c r="H314" i="22"/>
  <c r="H427" i="22" s="1"/>
  <c r="I314" i="22"/>
  <c r="I427" i="22" s="1"/>
  <c r="J314" i="22"/>
  <c r="J427" i="22" s="1"/>
  <c r="K314" i="22"/>
  <c r="K427" i="22" s="1"/>
  <c r="B315" i="22"/>
  <c r="B428" i="22" s="1"/>
  <c r="C315" i="22"/>
  <c r="D315" i="22"/>
  <c r="D428" i="22" s="1"/>
  <c r="E315" i="22"/>
  <c r="E428" i="22" s="1"/>
  <c r="F315" i="22"/>
  <c r="F428" i="22" s="1"/>
  <c r="G315" i="22"/>
  <c r="G428" i="22" s="1"/>
  <c r="H315" i="22"/>
  <c r="H428" i="22" s="1"/>
  <c r="I315" i="22"/>
  <c r="I428" i="22" s="1"/>
  <c r="J315" i="22"/>
  <c r="J428" i="22" s="1"/>
  <c r="K315" i="22"/>
  <c r="K428" i="22" s="1"/>
  <c r="B316" i="22"/>
  <c r="B429" i="22" s="1"/>
  <c r="C316" i="22"/>
  <c r="C429" i="22" s="1"/>
  <c r="D316" i="22"/>
  <c r="D429" i="22" s="1"/>
  <c r="E316" i="22"/>
  <c r="E429" i="22" s="1"/>
  <c r="F316" i="22"/>
  <c r="F429" i="22" s="1"/>
  <c r="G316" i="22"/>
  <c r="G429" i="22" s="1"/>
  <c r="H316" i="22"/>
  <c r="H429" i="22" s="1"/>
  <c r="I316" i="22"/>
  <c r="I429" i="22" s="1"/>
  <c r="J316" i="22"/>
  <c r="J429" i="22" s="1"/>
  <c r="K316" i="22"/>
  <c r="K429" i="22" s="1"/>
  <c r="B317" i="22"/>
  <c r="B430" i="22" s="1"/>
  <c r="C317" i="22"/>
  <c r="C430" i="22" s="1"/>
  <c r="D317" i="22"/>
  <c r="D430" i="22" s="1"/>
  <c r="E317" i="22"/>
  <c r="E430" i="22" s="1"/>
  <c r="F317" i="22"/>
  <c r="F430" i="22" s="1"/>
  <c r="G317" i="22"/>
  <c r="G430" i="22" s="1"/>
  <c r="H317" i="22"/>
  <c r="H430" i="22" s="1"/>
  <c r="I317" i="22"/>
  <c r="I430" i="22" s="1"/>
  <c r="J317" i="22"/>
  <c r="J430" i="22" s="1"/>
  <c r="K317" i="22"/>
  <c r="K430" i="22" s="1"/>
  <c r="B318" i="22"/>
  <c r="B431" i="22" s="1"/>
  <c r="C318" i="22"/>
  <c r="C431" i="22" s="1"/>
  <c r="D318" i="22"/>
  <c r="D431" i="22" s="1"/>
  <c r="E318" i="22"/>
  <c r="E431" i="22" s="1"/>
  <c r="F318" i="22"/>
  <c r="F431" i="22" s="1"/>
  <c r="G318" i="22"/>
  <c r="G431" i="22" s="1"/>
  <c r="H318" i="22"/>
  <c r="H431" i="22" s="1"/>
  <c r="I318" i="22"/>
  <c r="I431" i="22" s="1"/>
  <c r="J318" i="22"/>
  <c r="K318" i="22"/>
  <c r="K431" i="22" s="1"/>
  <c r="B319" i="22"/>
  <c r="B432" i="22" s="1"/>
  <c r="C319" i="22"/>
  <c r="C432" i="22" s="1"/>
  <c r="D319" i="22"/>
  <c r="D432" i="22" s="1"/>
  <c r="E319" i="22"/>
  <c r="E432" i="22" s="1"/>
  <c r="F319" i="22"/>
  <c r="F432" i="22" s="1"/>
  <c r="G319" i="22"/>
  <c r="G432" i="22" s="1"/>
  <c r="H319" i="22"/>
  <c r="H432" i="22" s="1"/>
  <c r="I319" i="22"/>
  <c r="I432" i="22" s="1"/>
  <c r="J319" i="22"/>
  <c r="J432" i="22" s="1"/>
  <c r="K319" i="22"/>
  <c r="K432" i="22" s="1"/>
  <c r="B320" i="22"/>
  <c r="B433" i="22" s="1"/>
  <c r="C320" i="22"/>
  <c r="C433" i="22" s="1"/>
  <c r="D320" i="22"/>
  <c r="D433" i="22" s="1"/>
  <c r="E320" i="22"/>
  <c r="E433" i="22" s="1"/>
  <c r="F320" i="22"/>
  <c r="F433" i="22" s="1"/>
  <c r="G320" i="22"/>
  <c r="G433" i="22" s="1"/>
  <c r="H320" i="22"/>
  <c r="H433" i="22" s="1"/>
  <c r="I320" i="22"/>
  <c r="I433" i="22" s="1"/>
  <c r="J320" i="22"/>
  <c r="J433" i="22" s="1"/>
  <c r="K320" i="22"/>
  <c r="K433" i="22" s="1"/>
  <c r="B321" i="22"/>
  <c r="B434" i="22" s="1"/>
  <c r="C321" i="22"/>
  <c r="C434" i="22" s="1"/>
  <c r="D321" i="22"/>
  <c r="D434" i="22" s="1"/>
  <c r="E321" i="22"/>
  <c r="E434" i="22" s="1"/>
  <c r="F321" i="22"/>
  <c r="F434" i="22" s="1"/>
  <c r="G321" i="22"/>
  <c r="G434" i="22" s="1"/>
  <c r="H321" i="22"/>
  <c r="H434" i="22" s="1"/>
  <c r="I321" i="22"/>
  <c r="I434" i="22" s="1"/>
  <c r="J321" i="22"/>
  <c r="J434" i="22" s="1"/>
  <c r="K321" i="22"/>
  <c r="K434" i="22" s="1"/>
  <c r="B322" i="22"/>
  <c r="B435" i="22" s="1"/>
  <c r="C322" i="22"/>
  <c r="C435" i="22" s="1"/>
  <c r="D322" i="22"/>
  <c r="D435" i="22" s="1"/>
  <c r="E322" i="22"/>
  <c r="E435" i="22" s="1"/>
  <c r="F322" i="22"/>
  <c r="F435" i="22" s="1"/>
  <c r="G322" i="22"/>
  <c r="G435" i="22" s="1"/>
  <c r="H322" i="22"/>
  <c r="H435" i="22" s="1"/>
  <c r="I322" i="22"/>
  <c r="I435" i="22" s="1"/>
  <c r="J322" i="22"/>
  <c r="K322" i="22"/>
  <c r="K435" i="22" s="1"/>
  <c r="B323" i="22"/>
  <c r="B436" i="22" s="1"/>
  <c r="C323" i="22"/>
  <c r="C436" i="22" s="1"/>
  <c r="D323" i="22"/>
  <c r="D436" i="22" s="1"/>
  <c r="E323" i="22"/>
  <c r="E436" i="22" s="1"/>
  <c r="F323" i="22"/>
  <c r="F436" i="22" s="1"/>
  <c r="G323" i="22"/>
  <c r="G436" i="22" s="1"/>
  <c r="H323" i="22"/>
  <c r="H436" i="22" s="1"/>
  <c r="I323" i="22"/>
  <c r="I436" i="22" s="1"/>
  <c r="J323" i="22"/>
  <c r="J436" i="22" s="1"/>
  <c r="K323" i="22"/>
  <c r="K436" i="22" s="1"/>
  <c r="B324" i="22"/>
  <c r="C324" i="22"/>
  <c r="C437" i="22" s="1"/>
  <c r="D324" i="22"/>
  <c r="D437" i="22" s="1"/>
  <c r="E324" i="22"/>
  <c r="E437" i="22" s="1"/>
  <c r="F324" i="22"/>
  <c r="F437" i="22" s="1"/>
  <c r="G324" i="22"/>
  <c r="G437" i="22" s="1"/>
  <c r="H324" i="22"/>
  <c r="H437" i="22" s="1"/>
  <c r="I324" i="22"/>
  <c r="I437" i="22" s="1"/>
  <c r="J324" i="22"/>
  <c r="J437" i="22" s="1"/>
  <c r="K324" i="22"/>
  <c r="K437" i="22" s="1"/>
  <c r="B325" i="22"/>
  <c r="B438" i="22" s="1"/>
  <c r="C325" i="22"/>
  <c r="C438" i="22" s="1"/>
  <c r="D325" i="22"/>
  <c r="D438" i="22" s="1"/>
  <c r="E325" i="22"/>
  <c r="E438" i="22" s="1"/>
  <c r="F325" i="22"/>
  <c r="F438" i="22" s="1"/>
  <c r="G325" i="22"/>
  <c r="G438" i="22" s="1"/>
  <c r="H325" i="22"/>
  <c r="H438" i="22" s="1"/>
  <c r="I325" i="22"/>
  <c r="I438" i="22" s="1"/>
  <c r="J325" i="22"/>
  <c r="J438" i="22" s="1"/>
  <c r="K325" i="22"/>
  <c r="K438" i="22" s="1"/>
  <c r="B326" i="22"/>
  <c r="B439" i="22" s="1"/>
  <c r="C326" i="22"/>
  <c r="C439" i="22" s="1"/>
  <c r="D326" i="22"/>
  <c r="D439" i="22" s="1"/>
  <c r="E326" i="22"/>
  <c r="E439" i="22" s="1"/>
  <c r="F326" i="22"/>
  <c r="F439" i="22" s="1"/>
  <c r="G326" i="22"/>
  <c r="G439" i="22" s="1"/>
  <c r="H326" i="22"/>
  <c r="H439" i="22" s="1"/>
  <c r="I326" i="22"/>
  <c r="I439" i="22" s="1"/>
  <c r="J326" i="22"/>
  <c r="J439" i="22" s="1"/>
  <c r="K326" i="22"/>
  <c r="K439" i="22" s="1"/>
  <c r="B327" i="22"/>
  <c r="B440" i="22" s="1"/>
  <c r="C327" i="22"/>
  <c r="C440" i="22" s="1"/>
  <c r="D327" i="22"/>
  <c r="D440" i="22" s="1"/>
  <c r="E327" i="22"/>
  <c r="E440" i="22" s="1"/>
  <c r="F327" i="22"/>
  <c r="F440" i="22" s="1"/>
  <c r="G327" i="22"/>
  <c r="G440" i="22" s="1"/>
  <c r="H327" i="22"/>
  <c r="H440" i="22" s="1"/>
  <c r="I327" i="22"/>
  <c r="I440" i="22" s="1"/>
  <c r="J327" i="22"/>
  <c r="J440" i="22" s="1"/>
  <c r="K327" i="22"/>
  <c r="K440" i="22" s="1"/>
  <c r="B328" i="22"/>
  <c r="C328" i="22"/>
  <c r="C441" i="22" s="1"/>
  <c r="D328" i="22"/>
  <c r="D441" i="22" s="1"/>
  <c r="E328" i="22"/>
  <c r="E441" i="22" s="1"/>
  <c r="F328" i="22"/>
  <c r="F441" i="22" s="1"/>
  <c r="G328" i="22"/>
  <c r="G441" i="22" s="1"/>
  <c r="H328" i="22"/>
  <c r="H441" i="22" s="1"/>
  <c r="I328" i="22"/>
  <c r="I441" i="22" s="1"/>
  <c r="J328" i="22"/>
  <c r="J441" i="22" s="1"/>
  <c r="K328" i="22"/>
  <c r="K441" i="22" s="1"/>
  <c r="B329" i="22"/>
  <c r="B442" i="22" s="1"/>
  <c r="C329" i="22"/>
  <c r="C442" i="22" s="1"/>
  <c r="D329" i="22"/>
  <c r="D442" i="22" s="1"/>
  <c r="E329" i="22"/>
  <c r="E442" i="22" s="1"/>
  <c r="F329" i="22"/>
  <c r="F442" i="22" s="1"/>
  <c r="G329" i="22"/>
  <c r="G442" i="22" s="1"/>
  <c r="H329" i="22"/>
  <c r="H442" i="22" s="1"/>
  <c r="I329" i="22"/>
  <c r="I442" i="22" s="1"/>
  <c r="J329" i="22"/>
  <c r="J442" i="22" s="1"/>
  <c r="K329" i="22"/>
  <c r="K442" i="22" s="1"/>
  <c r="B330" i="22"/>
  <c r="B443" i="22" s="1"/>
  <c r="C330" i="22"/>
  <c r="D330" i="22"/>
  <c r="D443" i="22" s="1"/>
  <c r="E330" i="22"/>
  <c r="E443" i="22" s="1"/>
  <c r="F330" i="22"/>
  <c r="F443" i="22" s="1"/>
  <c r="G330" i="22"/>
  <c r="G443" i="22" s="1"/>
  <c r="H330" i="22"/>
  <c r="H443" i="22" s="1"/>
  <c r="I330" i="22"/>
  <c r="I443" i="22" s="1"/>
  <c r="J330" i="22"/>
  <c r="J443" i="22" s="1"/>
  <c r="K330" i="22"/>
  <c r="K443" i="22" s="1"/>
  <c r="B331" i="22"/>
  <c r="B444" i="22" s="1"/>
  <c r="C331" i="22"/>
  <c r="D331" i="22"/>
  <c r="D444" i="22" s="1"/>
  <c r="E331" i="22"/>
  <c r="E444" i="22" s="1"/>
  <c r="F331" i="22"/>
  <c r="F444" i="22" s="1"/>
  <c r="G331" i="22"/>
  <c r="G444" i="22" s="1"/>
  <c r="H331" i="22"/>
  <c r="H444" i="22" s="1"/>
  <c r="I331" i="22"/>
  <c r="I444" i="22" s="1"/>
  <c r="J331" i="22"/>
  <c r="J444" i="22" s="1"/>
  <c r="K331" i="22"/>
  <c r="K444" i="22" s="1"/>
  <c r="B332" i="22"/>
  <c r="C332" i="22"/>
  <c r="C445" i="22" s="1"/>
  <c r="D332" i="22"/>
  <c r="D445" i="22" s="1"/>
  <c r="E332" i="22"/>
  <c r="E445" i="22" s="1"/>
  <c r="F332" i="22"/>
  <c r="F445" i="22" s="1"/>
  <c r="G332" i="22"/>
  <c r="G445" i="22" s="1"/>
  <c r="H332" i="22"/>
  <c r="H445" i="22" s="1"/>
  <c r="I332" i="22"/>
  <c r="I445" i="22" s="1"/>
  <c r="J332" i="22"/>
  <c r="J445" i="22" s="1"/>
  <c r="K332" i="22"/>
  <c r="K445" i="22" s="1"/>
  <c r="B122" i="22"/>
  <c r="C122" i="22"/>
  <c r="D122" i="22"/>
  <c r="E122" i="22"/>
  <c r="F122" i="22"/>
  <c r="G122" i="22"/>
  <c r="H122" i="22"/>
  <c r="I122" i="22"/>
  <c r="J122" i="22"/>
  <c r="K122" i="22"/>
  <c r="B123" i="22"/>
  <c r="C123" i="22"/>
  <c r="D123" i="22"/>
  <c r="E123" i="22"/>
  <c r="F123" i="22"/>
  <c r="G123" i="22"/>
  <c r="H123" i="22"/>
  <c r="I123" i="22"/>
  <c r="J123" i="22"/>
  <c r="K123" i="22"/>
  <c r="B124" i="22"/>
  <c r="C124" i="22"/>
  <c r="D124" i="22"/>
  <c r="E124" i="22"/>
  <c r="F124" i="22"/>
  <c r="G124" i="22"/>
  <c r="H124" i="22"/>
  <c r="I124" i="22"/>
  <c r="J124" i="22"/>
  <c r="K124" i="22"/>
  <c r="B125" i="22"/>
  <c r="C125" i="22"/>
  <c r="D125" i="22"/>
  <c r="E125" i="22"/>
  <c r="F125" i="22"/>
  <c r="G125" i="22"/>
  <c r="H125" i="22"/>
  <c r="I125" i="22"/>
  <c r="J125" i="22"/>
  <c r="K125" i="22"/>
  <c r="B126" i="22"/>
  <c r="C126" i="22"/>
  <c r="D126" i="22"/>
  <c r="E126" i="22"/>
  <c r="F126" i="22"/>
  <c r="G126" i="22"/>
  <c r="H126" i="22"/>
  <c r="I126" i="22"/>
  <c r="J126" i="22"/>
  <c r="K126" i="22"/>
  <c r="B127" i="22"/>
  <c r="C127" i="22"/>
  <c r="D127" i="22"/>
  <c r="E127" i="22"/>
  <c r="F127" i="22"/>
  <c r="G127" i="22"/>
  <c r="H127" i="22"/>
  <c r="I127" i="22"/>
  <c r="J127" i="22"/>
  <c r="K127" i="22"/>
  <c r="B128" i="22"/>
  <c r="C128" i="22"/>
  <c r="D128" i="22"/>
  <c r="E128" i="22"/>
  <c r="F128" i="22"/>
  <c r="G128" i="22"/>
  <c r="H128" i="22"/>
  <c r="I128" i="22"/>
  <c r="J128" i="22"/>
  <c r="K128" i="22"/>
  <c r="B129" i="22"/>
  <c r="C129" i="22"/>
  <c r="D129" i="22"/>
  <c r="E129" i="22"/>
  <c r="F129" i="22"/>
  <c r="G129" i="22"/>
  <c r="H129" i="22"/>
  <c r="I129" i="22"/>
  <c r="J129" i="22"/>
  <c r="K129" i="22"/>
  <c r="B130" i="22"/>
  <c r="C130" i="22"/>
  <c r="D130" i="22"/>
  <c r="E130" i="22"/>
  <c r="F130" i="22"/>
  <c r="G130" i="22"/>
  <c r="H130" i="22"/>
  <c r="I130" i="22"/>
  <c r="J130" i="22"/>
  <c r="K130" i="22"/>
  <c r="B131" i="22"/>
  <c r="C131" i="22"/>
  <c r="D131" i="22"/>
  <c r="E131" i="22"/>
  <c r="F131" i="22"/>
  <c r="G131" i="22"/>
  <c r="H131" i="22"/>
  <c r="I131" i="22"/>
  <c r="J131" i="22"/>
  <c r="K131" i="22"/>
  <c r="B132" i="22"/>
  <c r="C132" i="22"/>
  <c r="D132" i="22"/>
  <c r="E132" i="22"/>
  <c r="F132" i="22"/>
  <c r="G132" i="22"/>
  <c r="H132" i="22"/>
  <c r="I132" i="22"/>
  <c r="J132" i="22"/>
  <c r="K132" i="22"/>
  <c r="B133" i="22"/>
  <c r="C133" i="22"/>
  <c r="D133" i="22"/>
  <c r="E133" i="22"/>
  <c r="F133" i="22"/>
  <c r="G133" i="22"/>
  <c r="H133" i="22"/>
  <c r="I133" i="22"/>
  <c r="J133" i="22"/>
  <c r="K133" i="22"/>
  <c r="B134" i="22"/>
  <c r="C134" i="22"/>
  <c r="D134" i="22"/>
  <c r="E134" i="22"/>
  <c r="F134" i="22"/>
  <c r="G134" i="22"/>
  <c r="H134" i="22"/>
  <c r="I134" i="22"/>
  <c r="J134" i="22"/>
  <c r="K134" i="22"/>
  <c r="B135" i="22"/>
  <c r="C135" i="22"/>
  <c r="D135" i="22"/>
  <c r="E135" i="22"/>
  <c r="F135" i="22"/>
  <c r="G135" i="22"/>
  <c r="H135" i="22"/>
  <c r="I135" i="22"/>
  <c r="J135" i="22"/>
  <c r="K135" i="22"/>
  <c r="B136" i="22"/>
  <c r="C136" i="22"/>
  <c r="D136" i="22"/>
  <c r="E136" i="22"/>
  <c r="F136" i="22"/>
  <c r="G136" i="22"/>
  <c r="H136" i="22"/>
  <c r="I136" i="22"/>
  <c r="J136" i="22"/>
  <c r="K136" i="22"/>
  <c r="B137" i="22"/>
  <c r="C137" i="22"/>
  <c r="D137" i="22"/>
  <c r="E137" i="22"/>
  <c r="F137" i="22"/>
  <c r="G137" i="22"/>
  <c r="H137" i="22"/>
  <c r="I137" i="22"/>
  <c r="J137" i="22"/>
  <c r="K137" i="22"/>
  <c r="B138" i="22"/>
  <c r="C138" i="22"/>
  <c r="D138" i="22"/>
  <c r="E138" i="22"/>
  <c r="F138" i="22"/>
  <c r="G138" i="22"/>
  <c r="H138" i="22"/>
  <c r="I138" i="22"/>
  <c r="J138" i="22"/>
  <c r="K138" i="22"/>
  <c r="B139" i="22"/>
  <c r="C139" i="22"/>
  <c r="D139" i="22"/>
  <c r="E139" i="22"/>
  <c r="F139" i="22"/>
  <c r="G139" i="22"/>
  <c r="H139" i="22"/>
  <c r="I139" i="22"/>
  <c r="J139" i="22"/>
  <c r="K139" i="22"/>
  <c r="B140" i="22"/>
  <c r="C140" i="22"/>
  <c r="D140" i="22"/>
  <c r="E140" i="22"/>
  <c r="F140" i="22"/>
  <c r="G140" i="22"/>
  <c r="H140" i="22"/>
  <c r="I140" i="22"/>
  <c r="J140" i="22"/>
  <c r="K140" i="22"/>
  <c r="B141" i="22"/>
  <c r="C141" i="22"/>
  <c r="D141" i="22"/>
  <c r="E141" i="22"/>
  <c r="F141" i="22"/>
  <c r="G141" i="22"/>
  <c r="H141" i="22"/>
  <c r="I141" i="22"/>
  <c r="J141" i="22"/>
  <c r="K141" i="22"/>
  <c r="B142" i="22"/>
  <c r="C142" i="22"/>
  <c r="D142" i="22"/>
  <c r="E142" i="22"/>
  <c r="F142" i="22"/>
  <c r="G142" i="22"/>
  <c r="H142" i="22"/>
  <c r="I142" i="22"/>
  <c r="J142" i="22"/>
  <c r="K142" i="22"/>
  <c r="B143" i="22"/>
  <c r="C143" i="22"/>
  <c r="D143" i="22"/>
  <c r="E143" i="22"/>
  <c r="F143" i="22"/>
  <c r="G143" i="22"/>
  <c r="H143" i="22"/>
  <c r="I143" i="22"/>
  <c r="J143" i="22"/>
  <c r="K143" i="22"/>
  <c r="B144" i="22"/>
  <c r="C144" i="22"/>
  <c r="D144" i="22"/>
  <c r="E144" i="22"/>
  <c r="F144" i="22"/>
  <c r="G144" i="22"/>
  <c r="H144" i="22"/>
  <c r="I144" i="22"/>
  <c r="J144" i="22"/>
  <c r="K144" i="22"/>
  <c r="B145" i="22"/>
  <c r="C145" i="22"/>
  <c r="D145" i="22"/>
  <c r="E145" i="22"/>
  <c r="F145" i="22"/>
  <c r="G145" i="22"/>
  <c r="H145" i="22"/>
  <c r="I145" i="22"/>
  <c r="J145" i="22"/>
  <c r="K145" i="22"/>
  <c r="B146" i="22"/>
  <c r="C146" i="22"/>
  <c r="D146" i="22"/>
  <c r="E146" i="22"/>
  <c r="F146" i="22"/>
  <c r="G146" i="22"/>
  <c r="H146" i="22"/>
  <c r="I146" i="22"/>
  <c r="J146" i="22"/>
  <c r="K146" i="22"/>
  <c r="B147" i="22"/>
  <c r="C147" i="22"/>
  <c r="D147" i="22"/>
  <c r="E147" i="22"/>
  <c r="F147" i="22"/>
  <c r="G147" i="22"/>
  <c r="H147" i="22"/>
  <c r="I147" i="22"/>
  <c r="J147" i="22"/>
  <c r="K147" i="22"/>
  <c r="B148" i="22"/>
  <c r="C148" i="22"/>
  <c r="D148" i="22"/>
  <c r="E148" i="22"/>
  <c r="F148" i="22"/>
  <c r="G148" i="22"/>
  <c r="H148" i="22"/>
  <c r="I148" i="22"/>
  <c r="J148" i="22"/>
  <c r="K148" i="22"/>
  <c r="B149" i="22"/>
  <c r="C149" i="22"/>
  <c r="D149" i="22"/>
  <c r="E149" i="22"/>
  <c r="F149" i="22"/>
  <c r="G149" i="22"/>
  <c r="H149" i="22"/>
  <c r="I149" i="22"/>
  <c r="J149" i="22"/>
  <c r="K149" i="22"/>
  <c r="B150" i="22"/>
  <c r="C150" i="22"/>
  <c r="D150" i="22"/>
  <c r="E150" i="22"/>
  <c r="F150" i="22"/>
  <c r="G150" i="22"/>
  <c r="H150" i="22"/>
  <c r="I150" i="22"/>
  <c r="J150" i="22"/>
  <c r="K150" i="22"/>
  <c r="B151" i="22"/>
  <c r="C151" i="22"/>
  <c r="D151" i="22"/>
  <c r="E151" i="22"/>
  <c r="F151" i="22"/>
  <c r="G151" i="22"/>
  <c r="H151" i="22"/>
  <c r="I151" i="22"/>
  <c r="J151" i="22"/>
  <c r="K151" i="22"/>
  <c r="B152" i="22"/>
  <c r="C152" i="22"/>
  <c r="D152" i="22"/>
  <c r="E152" i="22"/>
  <c r="F152" i="22"/>
  <c r="G152" i="22"/>
  <c r="H152" i="22"/>
  <c r="I152" i="22"/>
  <c r="J152" i="22"/>
  <c r="K152" i="22"/>
  <c r="B153" i="22"/>
  <c r="C153" i="22"/>
  <c r="D153" i="22"/>
  <c r="E153" i="22"/>
  <c r="F153" i="22"/>
  <c r="G153" i="22"/>
  <c r="H153" i="22"/>
  <c r="I153" i="22"/>
  <c r="J153" i="22"/>
  <c r="K153" i="22"/>
  <c r="B154" i="22"/>
  <c r="C154" i="22"/>
  <c r="D154" i="22"/>
  <c r="E154" i="22"/>
  <c r="F154" i="22"/>
  <c r="G154" i="22"/>
  <c r="H154" i="22"/>
  <c r="I154" i="22"/>
  <c r="J154" i="22"/>
  <c r="K154" i="22"/>
  <c r="B155" i="22"/>
  <c r="C155" i="22"/>
  <c r="D155" i="22"/>
  <c r="E155" i="22"/>
  <c r="F155" i="22"/>
  <c r="G155" i="22"/>
  <c r="H155" i="22"/>
  <c r="I155" i="22"/>
  <c r="J155" i="22"/>
  <c r="K155" i="22"/>
  <c r="B156" i="22"/>
  <c r="C156" i="22"/>
  <c r="D156" i="22"/>
  <c r="E156" i="22"/>
  <c r="F156" i="22"/>
  <c r="G156" i="22"/>
  <c r="H156" i="22"/>
  <c r="I156" i="22"/>
  <c r="J156" i="22"/>
  <c r="K156" i="22"/>
  <c r="B157" i="22"/>
  <c r="C157" i="22"/>
  <c r="D157" i="22"/>
  <c r="E157" i="22"/>
  <c r="F157" i="22"/>
  <c r="G157" i="22"/>
  <c r="H157" i="22"/>
  <c r="I157" i="22"/>
  <c r="J157" i="22"/>
  <c r="K157" i="22"/>
  <c r="B158" i="22"/>
  <c r="C158" i="22"/>
  <c r="D158" i="22"/>
  <c r="E158" i="22"/>
  <c r="F158" i="22"/>
  <c r="G158" i="22"/>
  <c r="H158" i="22"/>
  <c r="I158" i="22"/>
  <c r="J158" i="22"/>
  <c r="K158" i="22"/>
  <c r="B159" i="22"/>
  <c r="C159" i="22"/>
  <c r="D159" i="22"/>
  <c r="E159" i="22"/>
  <c r="F159" i="22"/>
  <c r="G159" i="22"/>
  <c r="H159" i="22"/>
  <c r="I159" i="22"/>
  <c r="J159" i="22"/>
  <c r="K159" i="22"/>
  <c r="B160" i="22"/>
  <c r="C160" i="22"/>
  <c r="D160" i="22"/>
  <c r="E160" i="22"/>
  <c r="F160" i="22"/>
  <c r="G160" i="22"/>
  <c r="H160" i="22"/>
  <c r="I160" i="22"/>
  <c r="J160" i="22"/>
  <c r="K160" i="22"/>
  <c r="B161" i="22"/>
  <c r="C161" i="22"/>
  <c r="D161" i="22"/>
  <c r="E161" i="22"/>
  <c r="F161" i="22"/>
  <c r="G161" i="22"/>
  <c r="H161" i="22"/>
  <c r="I161" i="22"/>
  <c r="J161" i="22"/>
  <c r="K161" i="22"/>
  <c r="B162" i="22"/>
  <c r="C162" i="22"/>
  <c r="D162" i="22"/>
  <c r="E162" i="22"/>
  <c r="F162" i="22"/>
  <c r="G162" i="22"/>
  <c r="H162" i="22"/>
  <c r="I162" i="22"/>
  <c r="J162" i="22"/>
  <c r="K162" i="22"/>
  <c r="B163" i="22"/>
  <c r="C163" i="22"/>
  <c r="D163" i="22"/>
  <c r="E163" i="22"/>
  <c r="F163" i="22"/>
  <c r="G163" i="22"/>
  <c r="H163" i="22"/>
  <c r="I163" i="22"/>
  <c r="J163" i="22"/>
  <c r="K163" i="22"/>
  <c r="B164" i="22"/>
  <c r="C164" i="22"/>
  <c r="D164" i="22"/>
  <c r="E164" i="22"/>
  <c r="F164" i="22"/>
  <c r="G164" i="22"/>
  <c r="H164" i="22"/>
  <c r="I164" i="22"/>
  <c r="J164" i="22"/>
  <c r="K164" i="22"/>
  <c r="B165" i="22"/>
  <c r="C165" i="22"/>
  <c r="D165" i="22"/>
  <c r="E165" i="22"/>
  <c r="F165" i="22"/>
  <c r="G165" i="22"/>
  <c r="H165" i="22"/>
  <c r="I165" i="22"/>
  <c r="J165" i="22"/>
  <c r="K165" i="22"/>
  <c r="B166" i="22"/>
  <c r="C166" i="22"/>
  <c r="D166" i="22"/>
  <c r="E166" i="22"/>
  <c r="F166" i="22"/>
  <c r="G166" i="22"/>
  <c r="H166" i="22"/>
  <c r="I166" i="22"/>
  <c r="J166" i="22"/>
  <c r="K166" i="22"/>
  <c r="B167" i="22"/>
  <c r="C167" i="22"/>
  <c r="D167" i="22"/>
  <c r="E167" i="22"/>
  <c r="F167" i="22"/>
  <c r="G167" i="22"/>
  <c r="H167" i="22"/>
  <c r="I167" i="22"/>
  <c r="J167" i="22"/>
  <c r="K167" i="22"/>
  <c r="B168" i="22"/>
  <c r="C168" i="22"/>
  <c r="D168" i="22"/>
  <c r="E168" i="22"/>
  <c r="F168" i="22"/>
  <c r="G168" i="22"/>
  <c r="H168" i="22"/>
  <c r="I168" i="22"/>
  <c r="J168" i="22"/>
  <c r="K168" i="22"/>
  <c r="B169" i="22"/>
  <c r="C169" i="22"/>
  <c r="D169" i="22"/>
  <c r="E169" i="22"/>
  <c r="F169" i="22"/>
  <c r="G169" i="22"/>
  <c r="H169" i="22"/>
  <c r="I169" i="22"/>
  <c r="J169" i="22"/>
  <c r="K169" i="22"/>
  <c r="B170" i="22"/>
  <c r="C170" i="22"/>
  <c r="D170" i="22"/>
  <c r="E170" i="22"/>
  <c r="F170" i="22"/>
  <c r="G170" i="22"/>
  <c r="H170" i="22"/>
  <c r="I170" i="22"/>
  <c r="J170" i="22"/>
  <c r="K170" i="22"/>
  <c r="B171" i="22"/>
  <c r="C171" i="22"/>
  <c r="D171" i="22"/>
  <c r="E171" i="22"/>
  <c r="F171" i="22"/>
  <c r="G171" i="22"/>
  <c r="H171" i="22"/>
  <c r="I171" i="22"/>
  <c r="J171" i="22"/>
  <c r="K171" i="22"/>
  <c r="B172" i="22"/>
  <c r="C172" i="22"/>
  <c r="D172" i="22"/>
  <c r="E172" i="22"/>
  <c r="F172" i="22"/>
  <c r="G172" i="22"/>
  <c r="H172" i="22"/>
  <c r="I172" i="22"/>
  <c r="J172" i="22"/>
  <c r="K172" i="22"/>
  <c r="B173" i="22"/>
  <c r="C173" i="22"/>
  <c r="D173" i="22"/>
  <c r="E173" i="22"/>
  <c r="F173" i="22"/>
  <c r="G173" i="22"/>
  <c r="H173" i="22"/>
  <c r="I173" i="22"/>
  <c r="J173" i="22"/>
  <c r="K173" i="22"/>
  <c r="B174" i="22"/>
  <c r="C174" i="22"/>
  <c r="D174" i="22"/>
  <c r="E174" i="22"/>
  <c r="F174" i="22"/>
  <c r="G174" i="22"/>
  <c r="H174" i="22"/>
  <c r="I174" i="22"/>
  <c r="J174" i="22"/>
  <c r="K174" i="22"/>
  <c r="B175" i="22"/>
  <c r="C175" i="22"/>
  <c r="D175" i="22"/>
  <c r="E175" i="22"/>
  <c r="F175" i="22"/>
  <c r="G175" i="22"/>
  <c r="H175" i="22"/>
  <c r="I175" i="22"/>
  <c r="J175" i="22"/>
  <c r="K175" i="22"/>
  <c r="B176" i="22"/>
  <c r="C176" i="22"/>
  <c r="D176" i="22"/>
  <c r="E176" i="22"/>
  <c r="F176" i="22"/>
  <c r="G176" i="22"/>
  <c r="H176" i="22"/>
  <c r="I176" i="22"/>
  <c r="J176" i="22"/>
  <c r="K176" i="22"/>
  <c r="B177" i="22"/>
  <c r="C177" i="22"/>
  <c r="D177" i="22"/>
  <c r="E177" i="22"/>
  <c r="F177" i="22"/>
  <c r="G177" i="22"/>
  <c r="H177" i="22"/>
  <c r="I177" i="22"/>
  <c r="J177" i="22"/>
  <c r="K177" i="22"/>
  <c r="B178" i="22"/>
  <c r="C178" i="22"/>
  <c r="D178" i="22"/>
  <c r="E178" i="22"/>
  <c r="F178" i="22"/>
  <c r="G178" i="22"/>
  <c r="H178" i="22"/>
  <c r="I178" i="22"/>
  <c r="J178" i="22"/>
  <c r="K178" i="22"/>
  <c r="B179" i="22"/>
  <c r="C179" i="22"/>
  <c r="D179" i="22"/>
  <c r="E179" i="22"/>
  <c r="F179" i="22"/>
  <c r="G179" i="22"/>
  <c r="H179" i="22"/>
  <c r="I179" i="22"/>
  <c r="J179" i="22"/>
  <c r="K179" i="22"/>
  <c r="B180" i="22"/>
  <c r="C180" i="22"/>
  <c r="D180" i="22"/>
  <c r="E180" i="22"/>
  <c r="F180" i="22"/>
  <c r="G180" i="22"/>
  <c r="H180" i="22"/>
  <c r="I180" i="22"/>
  <c r="J180" i="22"/>
  <c r="K180" i="22"/>
  <c r="B181" i="22"/>
  <c r="C181" i="22"/>
  <c r="D181" i="22"/>
  <c r="E181" i="22"/>
  <c r="F181" i="22"/>
  <c r="G181" i="22"/>
  <c r="H181" i="22"/>
  <c r="I181" i="22"/>
  <c r="J181" i="22"/>
  <c r="K181" i="22"/>
  <c r="B182" i="22"/>
  <c r="C182" i="22"/>
  <c r="D182" i="22"/>
  <c r="E182" i="22"/>
  <c r="F182" i="22"/>
  <c r="G182" i="22"/>
  <c r="H182" i="22"/>
  <c r="I182" i="22"/>
  <c r="J182" i="22"/>
  <c r="K182" i="22"/>
  <c r="B183" i="22"/>
  <c r="C183" i="22"/>
  <c r="D183" i="22"/>
  <c r="E183" i="22"/>
  <c r="F183" i="22"/>
  <c r="G183" i="22"/>
  <c r="H183" i="22"/>
  <c r="I183" i="22"/>
  <c r="J183" i="22"/>
  <c r="K183" i="22"/>
  <c r="B184" i="22"/>
  <c r="C184" i="22"/>
  <c r="D184" i="22"/>
  <c r="E184" i="22"/>
  <c r="F184" i="22"/>
  <c r="G184" i="22"/>
  <c r="H184" i="22"/>
  <c r="I184" i="22"/>
  <c r="J184" i="22"/>
  <c r="K184" i="22"/>
  <c r="B185" i="22"/>
  <c r="C185" i="22"/>
  <c r="D185" i="22"/>
  <c r="E185" i="22"/>
  <c r="F185" i="22"/>
  <c r="G185" i="22"/>
  <c r="H185" i="22"/>
  <c r="I185" i="22"/>
  <c r="J185" i="22"/>
  <c r="K185" i="22"/>
  <c r="B186" i="22"/>
  <c r="C186" i="22"/>
  <c r="D186" i="22"/>
  <c r="E186" i="22"/>
  <c r="F186" i="22"/>
  <c r="G186" i="22"/>
  <c r="H186" i="22"/>
  <c r="I186" i="22"/>
  <c r="J186" i="22"/>
  <c r="K186" i="22"/>
  <c r="B187" i="22"/>
  <c r="C187" i="22"/>
  <c r="D187" i="22"/>
  <c r="E187" i="22"/>
  <c r="F187" i="22"/>
  <c r="G187" i="22"/>
  <c r="H187" i="22"/>
  <c r="I187" i="22"/>
  <c r="J187" i="22"/>
  <c r="K187" i="22"/>
  <c r="B188" i="22"/>
  <c r="C188" i="22"/>
  <c r="D188" i="22"/>
  <c r="E188" i="22"/>
  <c r="F188" i="22"/>
  <c r="G188" i="22"/>
  <c r="H188" i="22"/>
  <c r="I188" i="22"/>
  <c r="J188" i="22"/>
  <c r="K188" i="22"/>
  <c r="B189" i="22"/>
  <c r="C189" i="22"/>
  <c r="D189" i="22"/>
  <c r="E189" i="22"/>
  <c r="F189" i="22"/>
  <c r="G189" i="22"/>
  <c r="H189" i="22"/>
  <c r="I189" i="22"/>
  <c r="J189" i="22"/>
  <c r="K189" i="22"/>
  <c r="B190" i="22"/>
  <c r="C190" i="22"/>
  <c r="D190" i="22"/>
  <c r="E190" i="22"/>
  <c r="F190" i="22"/>
  <c r="G190" i="22"/>
  <c r="H190" i="22"/>
  <c r="I190" i="22"/>
  <c r="J190" i="22"/>
  <c r="K190" i="22"/>
  <c r="B191" i="22"/>
  <c r="C191" i="22"/>
  <c r="D191" i="22"/>
  <c r="E191" i="22"/>
  <c r="F191" i="22"/>
  <c r="G191" i="22"/>
  <c r="H191" i="22"/>
  <c r="I191" i="22"/>
  <c r="J191" i="22"/>
  <c r="K191" i="22"/>
  <c r="B192" i="22"/>
  <c r="C192" i="22"/>
  <c r="D192" i="22"/>
  <c r="E192" i="22"/>
  <c r="F192" i="22"/>
  <c r="G192" i="22"/>
  <c r="H192" i="22"/>
  <c r="I192" i="22"/>
  <c r="J192" i="22"/>
  <c r="K192" i="22"/>
  <c r="B193" i="22"/>
  <c r="C193" i="22"/>
  <c r="D193" i="22"/>
  <c r="E193" i="22"/>
  <c r="F193" i="22"/>
  <c r="G193" i="22"/>
  <c r="H193" i="22"/>
  <c r="I193" i="22"/>
  <c r="J193" i="22"/>
  <c r="K193" i="22"/>
  <c r="B194" i="22"/>
  <c r="C194" i="22"/>
  <c r="D194" i="22"/>
  <c r="E194" i="22"/>
  <c r="F194" i="22"/>
  <c r="G194" i="22"/>
  <c r="H194" i="22"/>
  <c r="I194" i="22"/>
  <c r="J194" i="22"/>
  <c r="K194" i="22"/>
  <c r="B195" i="22"/>
  <c r="C195" i="22"/>
  <c r="D195" i="22"/>
  <c r="E195" i="22"/>
  <c r="F195" i="22"/>
  <c r="G195" i="22"/>
  <c r="H195" i="22"/>
  <c r="I195" i="22"/>
  <c r="J195" i="22"/>
  <c r="K195" i="22"/>
  <c r="B196" i="22"/>
  <c r="C196" i="22"/>
  <c r="D196" i="22"/>
  <c r="E196" i="22"/>
  <c r="F196" i="22"/>
  <c r="G196" i="22"/>
  <c r="H196" i="22"/>
  <c r="I196" i="22"/>
  <c r="J196" i="22"/>
  <c r="K196" i="22"/>
  <c r="B197" i="22"/>
  <c r="C197" i="22"/>
  <c r="D197" i="22"/>
  <c r="E197" i="22"/>
  <c r="F197" i="22"/>
  <c r="G197" i="22"/>
  <c r="H197" i="22"/>
  <c r="I197" i="22"/>
  <c r="J197" i="22"/>
  <c r="K197" i="22"/>
  <c r="B198" i="22"/>
  <c r="C198" i="22"/>
  <c r="D198" i="22"/>
  <c r="E198" i="22"/>
  <c r="F198" i="22"/>
  <c r="G198" i="22"/>
  <c r="H198" i="22"/>
  <c r="I198" i="22"/>
  <c r="J198" i="22"/>
  <c r="K198" i="22"/>
  <c r="B199" i="22"/>
  <c r="C199" i="22"/>
  <c r="D199" i="22"/>
  <c r="E199" i="22"/>
  <c r="F199" i="22"/>
  <c r="G199" i="22"/>
  <c r="H199" i="22"/>
  <c r="I199" i="22"/>
  <c r="J199" i="22"/>
  <c r="K199" i="22"/>
  <c r="B200" i="22"/>
  <c r="C200" i="22"/>
  <c r="D200" i="22"/>
  <c r="E200" i="22"/>
  <c r="F200" i="22"/>
  <c r="G200" i="22"/>
  <c r="H200" i="22"/>
  <c r="I200" i="22"/>
  <c r="J200" i="22"/>
  <c r="K200" i="22"/>
  <c r="B201" i="22"/>
  <c r="C201" i="22"/>
  <c r="D201" i="22"/>
  <c r="E201" i="22"/>
  <c r="F201" i="22"/>
  <c r="G201" i="22"/>
  <c r="H201" i="22"/>
  <c r="I201" i="22"/>
  <c r="J201" i="22"/>
  <c r="K201" i="22"/>
  <c r="B202" i="22"/>
  <c r="C202" i="22"/>
  <c r="D202" i="22"/>
  <c r="E202" i="22"/>
  <c r="F202" i="22"/>
  <c r="G202" i="22"/>
  <c r="H202" i="22"/>
  <c r="I202" i="22"/>
  <c r="J202" i="22"/>
  <c r="K202" i="22"/>
  <c r="B203" i="22"/>
  <c r="C203" i="22"/>
  <c r="D203" i="22"/>
  <c r="E203" i="22"/>
  <c r="F203" i="22"/>
  <c r="G203" i="22"/>
  <c r="H203" i="22"/>
  <c r="I203" i="22"/>
  <c r="J203" i="22"/>
  <c r="K203" i="22"/>
  <c r="B204" i="22"/>
  <c r="C204" i="22"/>
  <c r="D204" i="22"/>
  <c r="E204" i="22"/>
  <c r="F204" i="22"/>
  <c r="G204" i="22"/>
  <c r="H204" i="22"/>
  <c r="I204" i="22"/>
  <c r="J204" i="22"/>
  <c r="K204" i="22"/>
  <c r="B205" i="22"/>
  <c r="C205" i="22"/>
  <c r="D205" i="22"/>
  <c r="E205" i="22"/>
  <c r="F205" i="22"/>
  <c r="G205" i="22"/>
  <c r="H205" i="22"/>
  <c r="I205" i="22"/>
  <c r="J205" i="22"/>
  <c r="K205" i="22"/>
  <c r="B206" i="22"/>
  <c r="C206" i="22"/>
  <c r="D206" i="22"/>
  <c r="E206" i="22"/>
  <c r="F206" i="22"/>
  <c r="G206" i="22"/>
  <c r="H206" i="22"/>
  <c r="I206" i="22"/>
  <c r="J206" i="22"/>
  <c r="K206" i="22"/>
  <c r="B207" i="22"/>
  <c r="C207" i="22"/>
  <c r="D207" i="22"/>
  <c r="E207" i="22"/>
  <c r="F207" i="22"/>
  <c r="G207" i="22"/>
  <c r="H207" i="22"/>
  <c r="I207" i="22"/>
  <c r="J207" i="22"/>
  <c r="K207" i="22"/>
  <c r="B208" i="22"/>
  <c r="C208" i="22"/>
  <c r="D208" i="22"/>
  <c r="E208" i="22"/>
  <c r="F208" i="22"/>
  <c r="G208" i="22"/>
  <c r="H208" i="22"/>
  <c r="I208" i="22"/>
  <c r="J208" i="22"/>
  <c r="K208" i="22"/>
  <c r="B209" i="22"/>
  <c r="C209" i="22"/>
  <c r="D209" i="22"/>
  <c r="E209" i="22"/>
  <c r="F209" i="22"/>
  <c r="G209" i="22"/>
  <c r="H209" i="22"/>
  <c r="I209" i="22"/>
  <c r="J209" i="22"/>
  <c r="K209" i="22"/>
  <c r="B210" i="22"/>
  <c r="C210" i="22"/>
  <c r="D210" i="22"/>
  <c r="E210" i="22"/>
  <c r="F210" i="22"/>
  <c r="G210" i="22"/>
  <c r="H210" i="22"/>
  <c r="I210" i="22"/>
  <c r="J210" i="22"/>
  <c r="K210" i="22"/>
  <c r="B211" i="22"/>
  <c r="C211" i="22"/>
  <c r="D211" i="22"/>
  <c r="E211" i="22"/>
  <c r="F211" i="22"/>
  <c r="G211" i="22"/>
  <c r="H211" i="22"/>
  <c r="I211" i="22"/>
  <c r="J211" i="22"/>
  <c r="K211" i="22"/>
  <c r="B212" i="22"/>
  <c r="C212" i="22"/>
  <c r="D212" i="22"/>
  <c r="E212" i="22"/>
  <c r="F212" i="22"/>
  <c r="G212" i="22"/>
  <c r="H212" i="22"/>
  <c r="I212" i="22"/>
  <c r="J212" i="22"/>
  <c r="K212" i="22"/>
  <c r="B213" i="22"/>
  <c r="C213" i="22"/>
  <c r="D213" i="22"/>
  <c r="E213" i="22"/>
  <c r="F213" i="22"/>
  <c r="G213" i="22"/>
  <c r="H213" i="22"/>
  <c r="I213" i="22"/>
  <c r="J213" i="22"/>
  <c r="K213" i="22"/>
  <c r="B214" i="22"/>
  <c r="C214" i="22"/>
  <c r="D214" i="22"/>
  <c r="E214" i="22"/>
  <c r="F214" i="22"/>
  <c r="G214" i="22"/>
  <c r="H214" i="22"/>
  <c r="I214" i="22"/>
  <c r="J214" i="22"/>
  <c r="K214" i="22"/>
  <c r="B215" i="22"/>
  <c r="C215" i="22"/>
  <c r="D215" i="22"/>
  <c r="E215" i="22"/>
  <c r="F215" i="22"/>
  <c r="G215" i="22"/>
  <c r="H215" i="22"/>
  <c r="I215" i="22"/>
  <c r="J215" i="22"/>
  <c r="K215" i="22"/>
  <c r="B216" i="22"/>
  <c r="C216" i="22"/>
  <c r="D216" i="22"/>
  <c r="E216" i="22"/>
  <c r="F216" i="22"/>
  <c r="G216" i="22"/>
  <c r="H216" i="22"/>
  <c r="I216" i="22"/>
  <c r="J216" i="22"/>
  <c r="K216" i="22"/>
  <c r="B217" i="22"/>
  <c r="C217" i="22"/>
  <c r="D217" i="22"/>
  <c r="E217" i="22"/>
  <c r="F217" i="22"/>
  <c r="G217" i="22"/>
  <c r="H217" i="22"/>
  <c r="I217" i="22"/>
  <c r="J217" i="22"/>
  <c r="K217" i="22"/>
  <c r="B218" i="22"/>
  <c r="C218" i="22"/>
  <c r="D218" i="22"/>
  <c r="E218" i="22"/>
  <c r="F218" i="22"/>
  <c r="G218" i="22"/>
  <c r="H218" i="22"/>
  <c r="I218" i="22"/>
  <c r="J218" i="22"/>
  <c r="K218" i="22"/>
  <c r="B219" i="22"/>
  <c r="C219" i="22"/>
  <c r="D219" i="22"/>
  <c r="E219" i="22"/>
  <c r="F219" i="22"/>
  <c r="G219" i="22"/>
  <c r="H219" i="22"/>
  <c r="I219" i="22"/>
  <c r="J219" i="22"/>
  <c r="K219" i="22"/>
  <c r="B121" i="22"/>
  <c r="L5" i="22"/>
  <c r="L4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7" i="22"/>
  <c r="H103" i="22"/>
  <c r="H104" i="22"/>
  <c r="B47" i="3"/>
  <c r="B66" i="3" s="1"/>
  <c r="C47" i="3"/>
  <c r="C66" i="3" s="1"/>
  <c r="D47" i="3"/>
  <c r="D66" i="3" s="1"/>
  <c r="E47" i="3"/>
  <c r="E66" i="3" s="1"/>
  <c r="F47" i="3"/>
  <c r="F66" i="3" s="1"/>
  <c r="G47" i="3"/>
  <c r="G66" i="3" s="1"/>
  <c r="H47" i="3"/>
  <c r="H66" i="3" s="1"/>
  <c r="I47" i="3"/>
  <c r="I66" i="3" s="1"/>
  <c r="J47" i="3"/>
  <c r="J66" i="3" s="1"/>
  <c r="K47" i="3"/>
  <c r="K66" i="3" s="1"/>
  <c r="B48" i="3"/>
  <c r="B67" i="3" s="1"/>
  <c r="C48" i="3"/>
  <c r="C67" i="3" s="1"/>
  <c r="D48" i="3"/>
  <c r="D67" i="3" s="1"/>
  <c r="E48" i="3"/>
  <c r="E67" i="3" s="1"/>
  <c r="F48" i="3"/>
  <c r="F67" i="3" s="1"/>
  <c r="G48" i="3"/>
  <c r="G67" i="3" s="1"/>
  <c r="H48" i="3"/>
  <c r="H67" i="3" s="1"/>
  <c r="I48" i="3"/>
  <c r="I67" i="3" s="1"/>
  <c r="J48" i="3"/>
  <c r="J67" i="3" s="1"/>
  <c r="K48" i="3"/>
  <c r="K67" i="3" s="1"/>
  <c r="B49" i="3"/>
  <c r="B68" i="3" s="1"/>
  <c r="C49" i="3"/>
  <c r="C68" i="3" s="1"/>
  <c r="D49" i="3"/>
  <c r="D68" i="3" s="1"/>
  <c r="E49" i="3"/>
  <c r="E68" i="3" s="1"/>
  <c r="F49" i="3"/>
  <c r="F68" i="3" s="1"/>
  <c r="G49" i="3"/>
  <c r="G68" i="3" s="1"/>
  <c r="H49" i="3"/>
  <c r="H68" i="3" s="1"/>
  <c r="I49" i="3"/>
  <c r="I68" i="3" s="1"/>
  <c r="J49" i="3"/>
  <c r="J68" i="3" s="1"/>
  <c r="K49" i="3"/>
  <c r="K68" i="3" s="1"/>
  <c r="B50" i="3"/>
  <c r="B69" i="3" s="1"/>
  <c r="C50" i="3"/>
  <c r="C69" i="3" s="1"/>
  <c r="D50" i="3"/>
  <c r="D69" i="3" s="1"/>
  <c r="E50" i="3"/>
  <c r="E69" i="3" s="1"/>
  <c r="F50" i="3"/>
  <c r="F69" i="3" s="1"/>
  <c r="G50" i="3"/>
  <c r="G69" i="3" s="1"/>
  <c r="H50" i="3"/>
  <c r="H69" i="3" s="1"/>
  <c r="I50" i="3"/>
  <c r="I69" i="3" s="1"/>
  <c r="J50" i="3"/>
  <c r="J69" i="3" s="1"/>
  <c r="K50" i="3"/>
  <c r="K69" i="3" s="1"/>
  <c r="B28" i="3"/>
  <c r="C28" i="3"/>
  <c r="D28" i="3"/>
  <c r="E28" i="3"/>
  <c r="F28" i="3"/>
  <c r="G28" i="3"/>
  <c r="H28" i="3"/>
  <c r="I28" i="3"/>
  <c r="J28" i="3"/>
  <c r="K28" i="3"/>
  <c r="B29" i="3"/>
  <c r="C29" i="3"/>
  <c r="D29" i="3"/>
  <c r="E29" i="3"/>
  <c r="F29" i="3"/>
  <c r="G29" i="3"/>
  <c r="H29" i="3"/>
  <c r="I29" i="3"/>
  <c r="J29" i="3"/>
  <c r="K29" i="3"/>
  <c r="B30" i="3"/>
  <c r="C30" i="3"/>
  <c r="D30" i="3"/>
  <c r="E30" i="3"/>
  <c r="F30" i="3"/>
  <c r="G30" i="3"/>
  <c r="H30" i="3"/>
  <c r="I30" i="3"/>
  <c r="J30" i="3"/>
  <c r="K30" i="3"/>
  <c r="B31" i="3"/>
  <c r="C31" i="3"/>
  <c r="D31" i="3"/>
  <c r="E31" i="3"/>
  <c r="F31" i="3"/>
  <c r="G31" i="3"/>
  <c r="H31" i="3"/>
  <c r="I31" i="3"/>
  <c r="J31" i="3"/>
  <c r="K31" i="3"/>
  <c r="L5" i="3"/>
  <c r="L6" i="3"/>
  <c r="L7" i="3"/>
  <c r="L8" i="3"/>
  <c r="L4" i="3"/>
  <c r="H22" i="35" l="1"/>
  <c r="L50" i="35"/>
  <c r="L39" i="35"/>
  <c r="H9" i="36"/>
  <c r="L80" i="35"/>
  <c r="L31" i="3"/>
  <c r="L96" i="26"/>
  <c r="L66" i="26"/>
  <c r="L54" i="26"/>
  <c r="L116" i="26"/>
  <c r="L75" i="26"/>
  <c r="L71" i="26"/>
  <c r="L67" i="26"/>
  <c r="L57" i="26"/>
  <c r="L53" i="26"/>
  <c r="L119" i="26"/>
  <c r="L61" i="26"/>
  <c r="L108" i="26"/>
  <c r="L94" i="26"/>
  <c r="F138" i="26"/>
  <c r="L138" i="26" s="1"/>
  <c r="L77" i="26"/>
  <c r="L73" i="26"/>
  <c r="L102" i="26"/>
  <c r="L150" i="26"/>
  <c r="L146" i="26"/>
  <c r="L142" i="26"/>
  <c r="L68" i="26"/>
  <c r="L59" i="26"/>
  <c r="L55" i="26"/>
  <c r="L51" i="26"/>
  <c r="L117" i="26"/>
  <c r="L113" i="26"/>
  <c r="L109" i="26"/>
  <c r="L107" i="26"/>
  <c r="L103" i="26"/>
  <c r="L74" i="26"/>
  <c r="L70" i="26"/>
  <c r="L64" i="26"/>
  <c r="L62" i="26"/>
  <c r="L114" i="26"/>
  <c r="L110" i="26"/>
  <c r="L105" i="26"/>
  <c r="L101" i="26"/>
  <c r="L97" i="26"/>
  <c r="L95" i="26"/>
  <c r="B137" i="26"/>
  <c r="L63" i="26"/>
  <c r="L58" i="26"/>
  <c r="L154" i="26"/>
  <c r="L93" i="26"/>
  <c r="B156" i="26"/>
  <c r="L156" i="26" s="1"/>
  <c r="B152" i="26"/>
  <c r="B144" i="26"/>
  <c r="L144" i="26" s="1"/>
  <c r="B136" i="26"/>
  <c r="L112" i="26"/>
  <c r="L161" i="26"/>
  <c r="L43" i="36"/>
  <c r="L60" i="36"/>
  <c r="L26" i="36"/>
  <c r="L53" i="35"/>
  <c r="L51" i="35"/>
  <c r="L48" i="35"/>
  <c r="L42" i="35"/>
  <c r="L46" i="35"/>
  <c r="L40" i="35"/>
  <c r="L81" i="35"/>
  <c r="L43" i="35"/>
  <c r="L41" i="35"/>
  <c r="L150" i="22"/>
  <c r="L122" i="22"/>
  <c r="L154" i="22"/>
  <c r="L197" i="22"/>
  <c r="L149" i="22"/>
  <c r="L129" i="22"/>
  <c r="L181" i="22"/>
  <c r="L161" i="22"/>
  <c r="L159" i="22"/>
  <c r="L155" i="22"/>
  <c r="L193" i="22"/>
  <c r="L189" i="22"/>
  <c r="L186" i="22"/>
  <c r="L185" i="22"/>
  <c r="L182" i="22"/>
  <c r="L125" i="22"/>
  <c r="L157" i="22"/>
  <c r="L153" i="22"/>
  <c r="L148" i="22"/>
  <c r="L136" i="22"/>
  <c r="L298" i="22"/>
  <c r="L296" i="22"/>
  <c r="L214" i="22"/>
  <c r="L210" i="22"/>
  <c r="L202" i="22"/>
  <c r="L198" i="22"/>
  <c r="L177" i="22"/>
  <c r="L165" i="22"/>
  <c r="L138" i="22"/>
  <c r="L134" i="22"/>
  <c r="L315" i="22"/>
  <c r="L301" i="22"/>
  <c r="L299" i="22"/>
  <c r="L285" i="22"/>
  <c r="L211" i="22"/>
  <c r="L180" i="22"/>
  <c r="L168" i="22"/>
  <c r="L434" i="22"/>
  <c r="L430" i="22"/>
  <c r="L203" i="22"/>
  <c r="L213" i="22"/>
  <c r="L191" i="22"/>
  <c r="L187" i="22"/>
  <c r="L170" i="22"/>
  <c r="L166" i="22"/>
  <c r="L145" i="22"/>
  <c r="L133" i="22"/>
  <c r="L127" i="22"/>
  <c r="L123" i="22"/>
  <c r="L330" i="22"/>
  <c r="L29" i="3"/>
  <c r="E158" i="26"/>
  <c r="L158" i="26" s="1"/>
  <c r="L141" i="26"/>
  <c r="L76" i="26"/>
  <c r="L69" i="26"/>
  <c r="L60" i="26"/>
  <c r="L56" i="26"/>
  <c r="L115" i="26"/>
  <c r="L106" i="26"/>
  <c r="L100" i="26"/>
  <c r="L99" i="26"/>
  <c r="L159" i="26"/>
  <c r="L153" i="26"/>
  <c r="L148" i="26"/>
  <c r="E143" i="26"/>
  <c r="L143" i="26" s="1"/>
  <c r="L104" i="26"/>
  <c r="L157" i="26"/>
  <c r="L152" i="26"/>
  <c r="E147" i="26"/>
  <c r="L136" i="26"/>
  <c r="L72" i="26"/>
  <c r="L65" i="26"/>
  <c r="L52" i="26"/>
  <c r="L118" i="26"/>
  <c r="L111" i="26"/>
  <c r="E155" i="26"/>
  <c r="L155" i="26" s="1"/>
  <c r="L149" i="26"/>
  <c r="E139" i="26"/>
  <c r="L139" i="26" s="1"/>
  <c r="L137" i="26"/>
  <c r="L98" i="26"/>
  <c r="L160" i="26"/>
  <c r="E151" i="26"/>
  <c r="L151" i="26" s="1"/>
  <c r="L147" i="26"/>
  <c r="L145" i="26"/>
  <c r="L140" i="26"/>
  <c r="E135" i="26"/>
  <c r="L135" i="26" s="1"/>
  <c r="L27" i="36"/>
  <c r="L61" i="36"/>
  <c r="L44" i="36"/>
  <c r="L49" i="35"/>
  <c r="L47" i="35"/>
  <c r="L44" i="35"/>
  <c r="L76" i="35"/>
  <c r="L72" i="35"/>
  <c r="L70" i="35"/>
  <c r="E110" i="35"/>
  <c r="L110" i="35" s="1"/>
  <c r="L52" i="35"/>
  <c r="L45" i="35"/>
  <c r="L322" i="22"/>
  <c r="L431" i="22"/>
  <c r="L217" i="22"/>
  <c r="L212" i="22"/>
  <c r="L173" i="22"/>
  <c r="L169" i="22"/>
  <c r="L164" i="22"/>
  <c r="L141" i="22"/>
  <c r="L137" i="22"/>
  <c r="L132" i="22"/>
  <c r="L310" i="22"/>
  <c r="L306" i="22"/>
  <c r="L219" i="22"/>
  <c r="L209" i="22"/>
  <c r="L205" i="22"/>
  <c r="L201" i="22"/>
  <c r="L196" i="22"/>
  <c r="L184" i="22"/>
  <c r="L175" i="22"/>
  <c r="L171" i="22"/>
  <c r="L152" i="22"/>
  <c r="L143" i="22"/>
  <c r="L139" i="22"/>
  <c r="L250" i="22"/>
  <c r="L30" i="3"/>
  <c r="L69" i="3"/>
  <c r="L436" i="22"/>
  <c r="L215" i="22"/>
  <c r="L208" i="22"/>
  <c r="L199" i="22"/>
  <c r="L194" i="22"/>
  <c r="L192" i="22"/>
  <c r="L183" i="22"/>
  <c r="L178" i="22"/>
  <c r="L176" i="22"/>
  <c r="L167" i="22"/>
  <c r="L162" i="22"/>
  <c r="L160" i="22"/>
  <c r="L151" i="22"/>
  <c r="L146" i="22"/>
  <c r="L144" i="22"/>
  <c r="L135" i="22"/>
  <c r="L130" i="22"/>
  <c r="L128" i="22"/>
  <c r="L383" i="22"/>
  <c r="L206" i="22"/>
  <c r="L204" i="22"/>
  <c r="L195" i="22"/>
  <c r="L190" i="22"/>
  <c r="L188" i="22"/>
  <c r="L179" i="22"/>
  <c r="L174" i="22"/>
  <c r="L172" i="22"/>
  <c r="L163" i="22"/>
  <c r="L158" i="22"/>
  <c r="L156" i="22"/>
  <c r="L147" i="22"/>
  <c r="L142" i="22"/>
  <c r="L140" i="22"/>
  <c r="L131" i="22"/>
  <c r="L126" i="22"/>
  <c r="L124" i="22"/>
  <c r="L318" i="22"/>
  <c r="L314" i="22"/>
  <c r="L290" i="22"/>
  <c r="L440" i="22"/>
  <c r="L218" i="22"/>
  <c r="L216" i="22"/>
  <c r="L207" i="22"/>
  <c r="L200" i="22"/>
  <c r="L270" i="22"/>
  <c r="L375" i="22"/>
  <c r="L28" i="3"/>
  <c r="L50" i="3"/>
  <c r="L49" i="3"/>
  <c r="L67" i="3"/>
  <c r="L47" i="3"/>
  <c r="L68" i="3"/>
  <c r="L48" i="3"/>
  <c r="L66" i="3"/>
  <c r="L106" i="35"/>
  <c r="L113" i="35"/>
  <c r="L109" i="35"/>
  <c r="L104" i="35"/>
  <c r="L82" i="35"/>
  <c r="L77" i="35"/>
  <c r="L75" i="35"/>
  <c r="E111" i="35"/>
  <c r="L111" i="35" s="1"/>
  <c r="B102" i="35"/>
  <c r="L102" i="35" s="1"/>
  <c r="B100" i="35"/>
  <c r="L100" i="35" s="1"/>
  <c r="L79" i="35"/>
  <c r="L78" i="35"/>
  <c r="L73" i="35"/>
  <c r="L71" i="35"/>
  <c r="B112" i="35"/>
  <c r="L112" i="35" s="1"/>
  <c r="E107" i="35"/>
  <c r="L107" i="35" s="1"/>
  <c r="B105" i="35"/>
  <c r="L105" i="35" s="1"/>
  <c r="L99" i="35"/>
  <c r="L83" i="35"/>
  <c r="L74" i="35"/>
  <c r="L69" i="35"/>
  <c r="B108" i="35"/>
  <c r="L108" i="35" s="1"/>
  <c r="E103" i="35"/>
  <c r="L103" i="35" s="1"/>
  <c r="B101" i="35"/>
  <c r="L101" i="35" s="1"/>
  <c r="L432" i="22"/>
  <c r="L419" i="22"/>
  <c r="L435" i="22"/>
  <c r="L407" i="22"/>
  <c r="L403" i="22"/>
  <c r="L442" i="22"/>
  <c r="L439" i="22"/>
  <c r="L438" i="22"/>
  <c r="L415" i="22"/>
  <c r="L332" i="22"/>
  <c r="L312" i="22"/>
  <c r="L283" i="22"/>
  <c r="L266" i="22"/>
  <c r="H379" i="22"/>
  <c r="L261" i="22"/>
  <c r="C374" i="22"/>
  <c r="L374" i="22" s="1"/>
  <c r="L371" i="22"/>
  <c r="L256" i="22"/>
  <c r="B369" i="22"/>
  <c r="L369" i="22" s="1"/>
  <c r="L243" i="22"/>
  <c r="C356" i="22"/>
  <c r="L356" i="22" s="1"/>
  <c r="L235" i="22"/>
  <c r="E348" i="22"/>
  <c r="L348" i="22" s="1"/>
  <c r="L394" i="22"/>
  <c r="L331" i="22"/>
  <c r="L328" i="22"/>
  <c r="L324" i="22"/>
  <c r="L313" i="22"/>
  <c r="L311" i="22"/>
  <c r="L308" i="22"/>
  <c r="L302" i="22"/>
  <c r="L297" i="22"/>
  <c r="L295" i="22"/>
  <c r="L292" i="22"/>
  <c r="B405" i="22"/>
  <c r="L405" i="22" s="1"/>
  <c r="L286" i="22"/>
  <c r="L281" i="22"/>
  <c r="L279" i="22"/>
  <c r="L276" i="22"/>
  <c r="L272" i="22"/>
  <c r="B385" i="22"/>
  <c r="L385" i="22" s="1"/>
  <c r="L262" i="22"/>
  <c r="L257" i="22"/>
  <c r="C370" i="22"/>
  <c r="L370" i="22" s="1"/>
  <c r="L255" i="22"/>
  <c r="C368" i="22"/>
  <c r="L368" i="22" s="1"/>
  <c r="L367" i="22"/>
  <c r="L252" i="22"/>
  <c r="B365" i="22"/>
  <c r="L365" i="22" s="1"/>
  <c r="L246" i="22"/>
  <c r="L359" i="22"/>
  <c r="L245" i="22"/>
  <c r="B358" i="22"/>
  <c r="L358" i="22" s="1"/>
  <c r="L351" i="22"/>
  <c r="L236" i="22"/>
  <c r="B349" i="22"/>
  <c r="L349" i="22" s="1"/>
  <c r="C428" i="22"/>
  <c r="L428" i="22" s="1"/>
  <c r="B427" i="22"/>
  <c r="L427" i="22" s="1"/>
  <c r="B425" i="22"/>
  <c r="L425" i="22" s="1"/>
  <c r="C423" i="22"/>
  <c r="L423" i="22" s="1"/>
  <c r="B411" i="22"/>
  <c r="C392" i="22"/>
  <c r="L392" i="22" s="1"/>
  <c r="B389" i="22"/>
  <c r="L389" i="22" s="1"/>
  <c r="L317" i="22"/>
  <c r="L259" i="22"/>
  <c r="C372" i="22"/>
  <c r="L372" i="22" s="1"/>
  <c r="L355" i="22"/>
  <c r="L240" i="22"/>
  <c r="B353" i="22"/>
  <c r="L353" i="22" s="1"/>
  <c r="C414" i="22"/>
  <c r="L414" i="22" s="1"/>
  <c r="L410" i="22"/>
  <c r="B409" i="22"/>
  <c r="L409" i="22" s="1"/>
  <c r="L391" i="22"/>
  <c r="L329" i="22"/>
  <c r="L327" i="22"/>
  <c r="L325" i="22"/>
  <c r="L323" i="22"/>
  <c r="L320" i="22"/>
  <c r="L309" i="22"/>
  <c r="L307" i="22"/>
  <c r="L304" i="22"/>
  <c r="L411" i="22"/>
  <c r="L293" i="22"/>
  <c r="C406" i="22"/>
  <c r="L406" i="22" s="1"/>
  <c r="L291" i="22"/>
  <c r="C404" i="22"/>
  <c r="L404" i="22" s="1"/>
  <c r="L288" i="22"/>
  <c r="B401" i="22"/>
  <c r="L401" i="22" s="1"/>
  <c r="L282" i="22"/>
  <c r="L395" i="22"/>
  <c r="L277" i="22"/>
  <c r="C390" i="22"/>
  <c r="L390" i="22" s="1"/>
  <c r="L275" i="22"/>
  <c r="C388" i="22"/>
  <c r="L388" i="22" s="1"/>
  <c r="L273" i="22"/>
  <c r="C386" i="22"/>
  <c r="L386" i="22" s="1"/>
  <c r="L271" i="22"/>
  <c r="C384" i="22"/>
  <c r="L384" i="22" s="1"/>
  <c r="L268" i="22"/>
  <c r="B381" i="22"/>
  <c r="L381" i="22" s="1"/>
  <c r="L379" i="22"/>
  <c r="L264" i="22"/>
  <c r="B377" i="22"/>
  <c r="L377" i="22" s="1"/>
  <c r="L258" i="22"/>
  <c r="L253" i="22"/>
  <c r="C366" i="22"/>
  <c r="L366" i="22" s="1"/>
  <c r="L251" i="22"/>
  <c r="C364" i="22"/>
  <c r="L364" i="22" s="1"/>
  <c r="L363" i="22"/>
  <c r="L248" i="22"/>
  <c r="B361" i="22"/>
  <c r="L361" i="22" s="1"/>
  <c r="L242" i="22"/>
  <c r="L241" i="22"/>
  <c r="B354" i="22"/>
  <c r="L354" i="22" s="1"/>
  <c r="B445" i="22"/>
  <c r="L445" i="22" s="1"/>
  <c r="C443" i="22"/>
  <c r="L443" i="22" s="1"/>
  <c r="C426" i="22"/>
  <c r="L426" i="22" s="1"/>
  <c r="C424" i="22"/>
  <c r="L424" i="22" s="1"/>
  <c r="B421" i="22"/>
  <c r="L421" i="22" s="1"/>
  <c r="B417" i="22"/>
  <c r="L417" i="22" s="1"/>
  <c r="C398" i="22"/>
  <c r="L398" i="22" s="1"/>
  <c r="L280" i="22"/>
  <c r="B393" i="22"/>
  <c r="L393" i="22" s="1"/>
  <c r="L433" i="22"/>
  <c r="L429" i="22"/>
  <c r="C412" i="22"/>
  <c r="L412" i="22" s="1"/>
  <c r="L326" i="22"/>
  <c r="L321" i="22"/>
  <c r="L319" i="22"/>
  <c r="L316" i="22"/>
  <c r="L305" i="22"/>
  <c r="L303" i="22"/>
  <c r="L300" i="22"/>
  <c r="L294" i="22"/>
  <c r="L289" i="22"/>
  <c r="C402" i="22"/>
  <c r="L402" i="22" s="1"/>
  <c r="L287" i="22"/>
  <c r="C400" i="22"/>
  <c r="L400" i="22" s="1"/>
  <c r="L399" i="22"/>
  <c r="L284" i="22"/>
  <c r="B397" i="22"/>
  <c r="L397" i="22" s="1"/>
  <c r="L278" i="22"/>
  <c r="L274" i="22"/>
  <c r="H387" i="22"/>
  <c r="L387" i="22" s="1"/>
  <c r="L269" i="22"/>
  <c r="C382" i="22"/>
  <c r="L382" i="22" s="1"/>
  <c r="L267" i="22"/>
  <c r="C380" i="22"/>
  <c r="L380" i="22" s="1"/>
  <c r="L265" i="22"/>
  <c r="C378" i="22"/>
  <c r="L378" i="22" s="1"/>
  <c r="L263" i="22"/>
  <c r="C376" i="22"/>
  <c r="L376" i="22" s="1"/>
  <c r="L260" i="22"/>
  <c r="B373" i="22"/>
  <c r="L373" i="22" s="1"/>
  <c r="L254" i="22"/>
  <c r="L249" i="22"/>
  <c r="C362" i="22"/>
  <c r="L362" i="22" s="1"/>
  <c r="L247" i="22"/>
  <c r="C360" i="22"/>
  <c r="L360" i="22" s="1"/>
  <c r="L244" i="22"/>
  <c r="B357" i="22"/>
  <c r="L357" i="22" s="1"/>
  <c r="L239" i="22"/>
  <c r="E352" i="22"/>
  <c r="L352" i="22" s="1"/>
  <c r="L238" i="22"/>
  <c r="L237" i="22"/>
  <c r="B350" i="22"/>
  <c r="L350" i="22" s="1"/>
  <c r="C444" i="22"/>
  <c r="L444" i="22" s="1"/>
  <c r="B441" i="22"/>
  <c r="L441" i="22" s="1"/>
  <c r="B437" i="22"/>
  <c r="L437" i="22" s="1"/>
  <c r="C422" i="22"/>
  <c r="L422" i="22" s="1"/>
  <c r="C420" i="22"/>
  <c r="L420" i="22" s="1"/>
  <c r="C418" i="22"/>
  <c r="L418" i="22" s="1"/>
  <c r="C416" i="22"/>
  <c r="L416" i="22" s="1"/>
  <c r="B413" i="22"/>
  <c r="L413" i="22" s="1"/>
  <c r="C408" i="22"/>
  <c r="L408" i="22" s="1"/>
  <c r="C396" i="22"/>
  <c r="L396" i="22" s="1"/>
  <c r="H34" i="26"/>
  <c r="H105" i="22"/>
  <c r="H9" i="3" l="1"/>
  <c r="H10" i="3"/>
  <c r="I109" i="21"/>
  <c r="I113" i="21"/>
  <c r="I117" i="21"/>
  <c r="H88" i="21"/>
  <c r="H121" i="21" s="1"/>
  <c r="B75" i="21"/>
  <c r="B108" i="21" s="1"/>
  <c r="C75" i="21"/>
  <c r="C108" i="21" s="1"/>
  <c r="D75" i="21"/>
  <c r="D108" i="21" s="1"/>
  <c r="E75" i="21"/>
  <c r="E108" i="21" s="1"/>
  <c r="F75" i="21"/>
  <c r="F108" i="21" s="1"/>
  <c r="G75" i="21"/>
  <c r="G108" i="21" s="1"/>
  <c r="H75" i="21"/>
  <c r="H108" i="21" s="1"/>
  <c r="I75" i="21"/>
  <c r="I108" i="21" s="1"/>
  <c r="J75" i="21"/>
  <c r="J108" i="21" s="1"/>
  <c r="K75" i="21"/>
  <c r="K108" i="21" s="1"/>
  <c r="B76" i="21"/>
  <c r="B109" i="21" s="1"/>
  <c r="C76" i="21"/>
  <c r="C109" i="21" s="1"/>
  <c r="D76" i="21"/>
  <c r="D109" i="21" s="1"/>
  <c r="E76" i="21"/>
  <c r="E109" i="21" s="1"/>
  <c r="F76" i="21"/>
  <c r="F109" i="21" s="1"/>
  <c r="G76" i="21"/>
  <c r="G109" i="21" s="1"/>
  <c r="H76" i="21"/>
  <c r="H109" i="21" s="1"/>
  <c r="I76" i="21"/>
  <c r="J76" i="21"/>
  <c r="J109" i="21" s="1"/>
  <c r="K76" i="21"/>
  <c r="K109" i="21" s="1"/>
  <c r="B77" i="21"/>
  <c r="B110" i="21" s="1"/>
  <c r="C77" i="21"/>
  <c r="C110" i="21" s="1"/>
  <c r="D77" i="21"/>
  <c r="D110" i="21" s="1"/>
  <c r="E77" i="21"/>
  <c r="E110" i="21" s="1"/>
  <c r="F77" i="21"/>
  <c r="F110" i="21" s="1"/>
  <c r="G77" i="21"/>
  <c r="G110" i="21" s="1"/>
  <c r="H77" i="21"/>
  <c r="H110" i="21" s="1"/>
  <c r="I77" i="21"/>
  <c r="I110" i="21" s="1"/>
  <c r="J77" i="21"/>
  <c r="J110" i="21" s="1"/>
  <c r="K77" i="21"/>
  <c r="K110" i="21" s="1"/>
  <c r="B78" i="21"/>
  <c r="B111" i="21" s="1"/>
  <c r="C78" i="21"/>
  <c r="C111" i="21" s="1"/>
  <c r="D78" i="21"/>
  <c r="E78" i="21"/>
  <c r="E111" i="21" s="1"/>
  <c r="F78" i="21"/>
  <c r="F111" i="21" s="1"/>
  <c r="G78" i="21"/>
  <c r="G111" i="21" s="1"/>
  <c r="H78" i="21"/>
  <c r="H111" i="21" s="1"/>
  <c r="I78" i="21"/>
  <c r="I111" i="21" s="1"/>
  <c r="J78" i="21"/>
  <c r="J111" i="21" s="1"/>
  <c r="K78" i="21"/>
  <c r="K111" i="21" s="1"/>
  <c r="B79" i="21"/>
  <c r="C79" i="21"/>
  <c r="C112" i="21" s="1"/>
  <c r="D79" i="21"/>
  <c r="D112" i="21" s="1"/>
  <c r="E79" i="21"/>
  <c r="E112" i="21" s="1"/>
  <c r="F79" i="21"/>
  <c r="F112" i="21" s="1"/>
  <c r="G79" i="21"/>
  <c r="G112" i="21" s="1"/>
  <c r="H79" i="21"/>
  <c r="H112" i="21" s="1"/>
  <c r="I79" i="21"/>
  <c r="I112" i="21" s="1"/>
  <c r="J79" i="21"/>
  <c r="J112" i="21" s="1"/>
  <c r="K79" i="21"/>
  <c r="K112" i="21" s="1"/>
  <c r="B80" i="21"/>
  <c r="B113" i="21" s="1"/>
  <c r="C80" i="21"/>
  <c r="C113" i="21" s="1"/>
  <c r="D80" i="21"/>
  <c r="D113" i="21" s="1"/>
  <c r="E80" i="21"/>
  <c r="E113" i="21" s="1"/>
  <c r="F80" i="21"/>
  <c r="F113" i="21" s="1"/>
  <c r="G80" i="21"/>
  <c r="G113" i="21" s="1"/>
  <c r="H80" i="21"/>
  <c r="H113" i="21" s="1"/>
  <c r="I80" i="21"/>
  <c r="J80" i="21"/>
  <c r="J113" i="21" s="1"/>
  <c r="K80" i="21"/>
  <c r="K113" i="21" s="1"/>
  <c r="B81" i="21"/>
  <c r="B114" i="21" s="1"/>
  <c r="C81" i="21"/>
  <c r="C114" i="21" s="1"/>
  <c r="D81" i="21"/>
  <c r="D114" i="21" s="1"/>
  <c r="E81" i="21"/>
  <c r="E114" i="21" s="1"/>
  <c r="F81" i="21"/>
  <c r="F114" i="21" s="1"/>
  <c r="G81" i="21"/>
  <c r="G114" i="21" s="1"/>
  <c r="H81" i="21"/>
  <c r="H114" i="21" s="1"/>
  <c r="I81" i="21"/>
  <c r="I114" i="21" s="1"/>
  <c r="J81" i="21"/>
  <c r="J114" i="21" s="1"/>
  <c r="K81" i="21"/>
  <c r="K114" i="21" s="1"/>
  <c r="B82" i="21"/>
  <c r="B115" i="21" s="1"/>
  <c r="C82" i="21"/>
  <c r="C115" i="21" s="1"/>
  <c r="D82" i="21"/>
  <c r="E82" i="21"/>
  <c r="E115" i="21" s="1"/>
  <c r="F82" i="21"/>
  <c r="F115" i="21" s="1"/>
  <c r="G82" i="21"/>
  <c r="G115" i="21" s="1"/>
  <c r="H82" i="21"/>
  <c r="H115" i="21" s="1"/>
  <c r="I82" i="21"/>
  <c r="I115" i="21" s="1"/>
  <c r="J82" i="21"/>
  <c r="J115" i="21" s="1"/>
  <c r="K82" i="21"/>
  <c r="K115" i="21" s="1"/>
  <c r="B83" i="21"/>
  <c r="C83" i="21"/>
  <c r="C116" i="21" s="1"/>
  <c r="D83" i="21"/>
  <c r="D116" i="21" s="1"/>
  <c r="E83" i="21"/>
  <c r="E116" i="21" s="1"/>
  <c r="F83" i="21"/>
  <c r="F116" i="21" s="1"/>
  <c r="G83" i="21"/>
  <c r="G116" i="21" s="1"/>
  <c r="H83" i="21"/>
  <c r="H116" i="21" s="1"/>
  <c r="I83" i="21"/>
  <c r="I116" i="21" s="1"/>
  <c r="J83" i="21"/>
  <c r="J116" i="21" s="1"/>
  <c r="K83" i="21"/>
  <c r="K116" i="21" s="1"/>
  <c r="B84" i="21"/>
  <c r="B117" i="21" s="1"/>
  <c r="C84" i="21"/>
  <c r="C117" i="21" s="1"/>
  <c r="D84" i="21"/>
  <c r="D117" i="21" s="1"/>
  <c r="E84" i="21"/>
  <c r="E117" i="21" s="1"/>
  <c r="F84" i="21"/>
  <c r="F117" i="21" s="1"/>
  <c r="G84" i="21"/>
  <c r="G117" i="21" s="1"/>
  <c r="H84" i="21"/>
  <c r="H117" i="21" s="1"/>
  <c r="I84" i="21"/>
  <c r="J84" i="21"/>
  <c r="J117" i="21" s="1"/>
  <c r="K84" i="21"/>
  <c r="K117" i="21" s="1"/>
  <c r="B85" i="21"/>
  <c r="B118" i="21" s="1"/>
  <c r="C85" i="21"/>
  <c r="C118" i="21" s="1"/>
  <c r="D85" i="21"/>
  <c r="D118" i="21" s="1"/>
  <c r="E85" i="21"/>
  <c r="E118" i="21" s="1"/>
  <c r="F85" i="21"/>
  <c r="F118" i="21" s="1"/>
  <c r="G85" i="21"/>
  <c r="G118" i="21" s="1"/>
  <c r="H85" i="21"/>
  <c r="H118" i="21" s="1"/>
  <c r="I85" i="21"/>
  <c r="I118" i="21" s="1"/>
  <c r="J85" i="21"/>
  <c r="J118" i="21" s="1"/>
  <c r="K85" i="21"/>
  <c r="K118" i="21" s="1"/>
  <c r="B86" i="21"/>
  <c r="B119" i="21" s="1"/>
  <c r="C86" i="21"/>
  <c r="C119" i="21" s="1"/>
  <c r="D86" i="21"/>
  <c r="D119" i="21" s="1"/>
  <c r="E86" i="21"/>
  <c r="E119" i="21" s="1"/>
  <c r="F86" i="21"/>
  <c r="F119" i="21" s="1"/>
  <c r="G86" i="21"/>
  <c r="G119" i="21" s="1"/>
  <c r="H86" i="21"/>
  <c r="H119" i="21" s="1"/>
  <c r="I86" i="21"/>
  <c r="I119" i="21" s="1"/>
  <c r="J86" i="21"/>
  <c r="J119" i="21" s="1"/>
  <c r="K86" i="21"/>
  <c r="K119" i="21" s="1"/>
  <c r="B87" i="21"/>
  <c r="C87" i="21"/>
  <c r="C120" i="21" s="1"/>
  <c r="D87" i="21"/>
  <c r="D120" i="21" s="1"/>
  <c r="E87" i="21"/>
  <c r="E120" i="21" s="1"/>
  <c r="F87" i="21"/>
  <c r="F120" i="21" s="1"/>
  <c r="G87" i="21"/>
  <c r="G120" i="21" s="1"/>
  <c r="H87" i="21"/>
  <c r="H120" i="21" s="1"/>
  <c r="I87" i="21"/>
  <c r="I120" i="21" s="1"/>
  <c r="J87" i="21"/>
  <c r="J120" i="21" s="1"/>
  <c r="K87" i="21"/>
  <c r="K120" i="21" s="1"/>
  <c r="B88" i="21"/>
  <c r="B121" i="21" s="1"/>
  <c r="C88" i="21"/>
  <c r="C121" i="21" s="1"/>
  <c r="D88" i="21"/>
  <c r="D121" i="21" s="1"/>
  <c r="E88" i="21"/>
  <c r="E121" i="21" s="1"/>
  <c r="F88" i="21"/>
  <c r="F121" i="21" s="1"/>
  <c r="G88" i="21"/>
  <c r="G121" i="21" s="1"/>
  <c r="I88" i="21"/>
  <c r="I121" i="21" s="1"/>
  <c r="J88" i="21"/>
  <c r="J121" i="21" s="1"/>
  <c r="K88" i="21"/>
  <c r="K121" i="21" s="1"/>
  <c r="B89" i="21"/>
  <c r="B122" i="21" s="1"/>
  <c r="C89" i="21"/>
  <c r="C122" i="21" s="1"/>
  <c r="D89" i="21"/>
  <c r="D122" i="21" s="1"/>
  <c r="E89" i="21"/>
  <c r="E122" i="21" s="1"/>
  <c r="F89" i="21"/>
  <c r="F122" i="21" s="1"/>
  <c r="G89" i="21"/>
  <c r="G122" i="21" s="1"/>
  <c r="H89" i="21"/>
  <c r="H122" i="21" s="1"/>
  <c r="I89" i="21"/>
  <c r="I122" i="21" s="1"/>
  <c r="J89" i="21"/>
  <c r="J122" i="21" s="1"/>
  <c r="K89" i="21"/>
  <c r="K122" i="21" s="1"/>
  <c r="B90" i="21"/>
  <c r="B123" i="21" s="1"/>
  <c r="C90" i="21"/>
  <c r="C123" i="21" s="1"/>
  <c r="D90" i="21"/>
  <c r="D123" i="21" s="1"/>
  <c r="E90" i="21"/>
  <c r="E123" i="21" s="1"/>
  <c r="F90" i="21"/>
  <c r="F123" i="21" s="1"/>
  <c r="G90" i="21"/>
  <c r="G123" i="21" s="1"/>
  <c r="H90" i="21"/>
  <c r="H123" i="21" s="1"/>
  <c r="I90" i="21"/>
  <c r="I123" i="21" s="1"/>
  <c r="J90" i="21"/>
  <c r="J123" i="21" s="1"/>
  <c r="K90" i="21"/>
  <c r="K123" i="21" s="1"/>
  <c r="B91" i="21"/>
  <c r="C91" i="21"/>
  <c r="C124" i="21" s="1"/>
  <c r="D91" i="21"/>
  <c r="D124" i="21" s="1"/>
  <c r="E91" i="21"/>
  <c r="E124" i="21" s="1"/>
  <c r="F91" i="21"/>
  <c r="F124" i="21" s="1"/>
  <c r="G91" i="21"/>
  <c r="G124" i="21" s="1"/>
  <c r="H91" i="21"/>
  <c r="H124" i="21" s="1"/>
  <c r="I91" i="21"/>
  <c r="I124" i="21" s="1"/>
  <c r="J91" i="21"/>
  <c r="J124" i="21" s="1"/>
  <c r="K91" i="21"/>
  <c r="K124" i="21" s="1"/>
  <c r="B92" i="21"/>
  <c r="B125" i="21" s="1"/>
  <c r="C92" i="21"/>
  <c r="C125" i="21" s="1"/>
  <c r="D92" i="21"/>
  <c r="D125" i="21" s="1"/>
  <c r="E92" i="21"/>
  <c r="E125" i="21" s="1"/>
  <c r="F92" i="21"/>
  <c r="F125" i="21" s="1"/>
  <c r="G92" i="21"/>
  <c r="G125" i="21" s="1"/>
  <c r="H92" i="21"/>
  <c r="H125" i="21" s="1"/>
  <c r="I92" i="21"/>
  <c r="I125" i="21" s="1"/>
  <c r="J92" i="21"/>
  <c r="J125" i="21" s="1"/>
  <c r="K92" i="21"/>
  <c r="K125" i="21" s="1"/>
  <c r="D42" i="21"/>
  <c r="E42" i="21"/>
  <c r="F42" i="21"/>
  <c r="G42" i="21"/>
  <c r="H42" i="21"/>
  <c r="I42" i="21"/>
  <c r="J42" i="21"/>
  <c r="K42" i="21"/>
  <c r="D43" i="21"/>
  <c r="E43" i="21"/>
  <c r="F43" i="21"/>
  <c r="G43" i="21"/>
  <c r="H43" i="21"/>
  <c r="I43" i="21"/>
  <c r="J43" i="21"/>
  <c r="K43" i="21"/>
  <c r="D44" i="21"/>
  <c r="E44" i="21"/>
  <c r="F44" i="21"/>
  <c r="G44" i="21"/>
  <c r="H44" i="21"/>
  <c r="I44" i="21"/>
  <c r="J44" i="21"/>
  <c r="K44" i="21"/>
  <c r="D45" i="21"/>
  <c r="E45" i="21"/>
  <c r="F45" i="21"/>
  <c r="G45" i="21"/>
  <c r="H45" i="21"/>
  <c r="I45" i="21"/>
  <c r="J45" i="21"/>
  <c r="K45" i="21"/>
  <c r="D46" i="21"/>
  <c r="E46" i="21"/>
  <c r="F46" i="21"/>
  <c r="G46" i="21"/>
  <c r="H46" i="21"/>
  <c r="I46" i="21"/>
  <c r="J46" i="21"/>
  <c r="K46" i="21"/>
  <c r="D47" i="21"/>
  <c r="E47" i="21"/>
  <c r="F47" i="21"/>
  <c r="G47" i="21"/>
  <c r="H47" i="21"/>
  <c r="I47" i="21"/>
  <c r="J47" i="21"/>
  <c r="K47" i="21"/>
  <c r="D48" i="21"/>
  <c r="E48" i="21"/>
  <c r="F48" i="21"/>
  <c r="G48" i="21"/>
  <c r="H48" i="21"/>
  <c r="I48" i="21"/>
  <c r="J48" i="21"/>
  <c r="K48" i="21"/>
  <c r="D49" i="21"/>
  <c r="E49" i="21"/>
  <c r="F49" i="21"/>
  <c r="G49" i="21"/>
  <c r="H49" i="21"/>
  <c r="I49" i="21"/>
  <c r="J49" i="21"/>
  <c r="K49" i="21"/>
  <c r="D50" i="21"/>
  <c r="E50" i="21"/>
  <c r="F50" i="21"/>
  <c r="G50" i="21"/>
  <c r="H50" i="21"/>
  <c r="I50" i="21"/>
  <c r="J50" i="21"/>
  <c r="K50" i="21"/>
  <c r="D51" i="21"/>
  <c r="E51" i="21"/>
  <c r="F51" i="21"/>
  <c r="G51" i="21"/>
  <c r="H51" i="21"/>
  <c r="I51" i="21"/>
  <c r="J51" i="21"/>
  <c r="K51" i="21"/>
  <c r="D52" i="21"/>
  <c r="E52" i="21"/>
  <c r="F52" i="21"/>
  <c r="G52" i="21"/>
  <c r="H52" i="21"/>
  <c r="I52" i="21"/>
  <c r="J52" i="21"/>
  <c r="K52" i="21"/>
  <c r="D53" i="21"/>
  <c r="E53" i="21"/>
  <c r="F53" i="21"/>
  <c r="G53" i="21"/>
  <c r="H53" i="21"/>
  <c r="I53" i="21"/>
  <c r="J53" i="21"/>
  <c r="K53" i="21"/>
  <c r="D54" i="21"/>
  <c r="E54" i="21"/>
  <c r="F54" i="21"/>
  <c r="G54" i="21"/>
  <c r="H54" i="21"/>
  <c r="I54" i="21"/>
  <c r="J54" i="21"/>
  <c r="K54" i="21"/>
  <c r="D55" i="21"/>
  <c r="E55" i="21"/>
  <c r="F55" i="21"/>
  <c r="G55" i="21"/>
  <c r="H55" i="21"/>
  <c r="I55" i="21"/>
  <c r="J55" i="21"/>
  <c r="K55" i="21"/>
  <c r="D56" i="21"/>
  <c r="E56" i="21"/>
  <c r="F56" i="21"/>
  <c r="G56" i="21"/>
  <c r="H56" i="21"/>
  <c r="I56" i="21"/>
  <c r="J56" i="21"/>
  <c r="K56" i="21"/>
  <c r="D57" i="21"/>
  <c r="E57" i="21"/>
  <c r="F57" i="21"/>
  <c r="G57" i="21"/>
  <c r="H57" i="21"/>
  <c r="I57" i="21"/>
  <c r="J57" i="21"/>
  <c r="K57" i="21"/>
  <c r="D58" i="21"/>
  <c r="E58" i="21"/>
  <c r="F58" i="21"/>
  <c r="G58" i="21"/>
  <c r="H58" i="21"/>
  <c r="I58" i="21"/>
  <c r="J58" i="21"/>
  <c r="K58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B51" i="21"/>
  <c r="B58" i="21"/>
  <c r="B59" i="21"/>
  <c r="B42" i="21"/>
  <c r="B43" i="21"/>
  <c r="B44" i="21"/>
  <c r="B45" i="21"/>
  <c r="B46" i="21"/>
  <c r="B47" i="21"/>
  <c r="B48" i="21"/>
  <c r="B49" i="21"/>
  <c r="B50" i="21"/>
  <c r="B52" i="21"/>
  <c r="B53" i="21"/>
  <c r="B54" i="21"/>
  <c r="B55" i="21"/>
  <c r="B56" i="21"/>
  <c r="B57" i="21"/>
  <c r="B41" i="21"/>
  <c r="H23" i="21"/>
  <c r="H24" i="21"/>
  <c r="H25" i="21" l="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82" i="21"/>
  <c r="L91" i="21"/>
  <c r="L78" i="21"/>
  <c r="L87" i="21"/>
  <c r="L83" i="21"/>
  <c r="L79" i="21"/>
  <c r="L121" i="21"/>
  <c r="L119" i="21"/>
  <c r="L117" i="21"/>
  <c r="L113" i="21"/>
  <c r="L123" i="21"/>
  <c r="L110" i="21"/>
  <c r="L118" i="21"/>
  <c r="L114" i="21"/>
  <c r="L122" i="21"/>
  <c r="L90" i="21"/>
  <c r="L86" i="21"/>
  <c r="L89" i="21"/>
  <c r="L85" i="21"/>
  <c r="L81" i="21"/>
  <c r="L77" i="21"/>
  <c r="B124" i="21"/>
  <c r="L124" i="21" s="1"/>
  <c r="B120" i="21"/>
  <c r="L120" i="21" s="1"/>
  <c r="B116" i="21"/>
  <c r="L116" i="21" s="1"/>
  <c r="D115" i="21"/>
  <c r="L115" i="21" s="1"/>
  <c r="B112" i="21"/>
  <c r="L112" i="21" s="1"/>
  <c r="D111" i="21"/>
  <c r="L111" i="21" s="1"/>
  <c r="L88" i="21"/>
  <c r="L84" i="21"/>
  <c r="L80" i="21"/>
  <c r="H11" i="3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E24" i="21"/>
  <c r="E23" i="21"/>
  <c r="D24" i="21"/>
  <c r="D23" i="21"/>
  <c r="E25" i="21" l="1"/>
  <c r="D25" i="21"/>
  <c r="D10" i="3" l="1"/>
  <c r="D9" i="3"/>
  <c r="D11" i="3" l="1"/>
  <c r="K27" i="3" l="1"/>
  <c r="B27" i="3"/>
  <c r="B74" i="21"/>
  <c r="B107" i="21" s="1"/>
  <c r="K59" i="21"/>
  <c r="L95" i="22" l="1"/>
  <c r="L96" i="22"/>
  <c r="L98" i="22"/>
  <c r="L99" i="22"/>
  <c r="L100" i="22"/>
  <c r="L6" i="35" l="1"/>
  <c r="L7" i="35"/>
  <c r="L8" i="35"/>
  <c r="L9" i="35"/>
  <c r="I33" i="26"/>
  <c r="I32" i="26"/>
  <c r="I8" i="36"/>
  <c r="I7" i="36"/>
  <c r="I104" i="22"/>
  <c r="I103" i="22"/>
  <c r="I10" i="3"/>
  <c r="I9" i="3"/>
  <c r="I34" i="26" l="1"/>
  <c r="I9" i="36"/>
  <c r="I105" i="22"/>
  <c r="I11" i="3"/>
  <c r="Y31" i="36" l="1"/>
  <c r="O38" i="26" l="1"/>
  <c r="O13" i="36"/>
  <c r="O26" i="35"/>
  <c r="O109" i="22"/>
  <c r="O15" i="3"/>
  <c r="L4" i="26" l="1"/>
  <c r="B42" i="36" l="1"/>
  <c r="B59" i="36" s="1"/>
  <c r="K234" i="22"/>
  <c r="K121" i="22"/>
  <c r="K46" i="3"/>
  <c r="B46" i="3"/>
  <c r="Y56" i="26" l="1"/>
  <c r="Y44" i="35"/>
  <c r="Y127" i="22"/>
  <c r="Y140" i="22" s="1"/>
  <c r="Y141" i="22" s="1"/>
  <c r="Y69" i="26" l="1"/>
  <c r="Y70" i="26" s="1"/>
  <c r="Y44" i="36"/>
  <c r="Y45" i="36" s="1"/>
  <c r="Y57" i="35"/>
  <c r="Y58" i="35" s="1"/>
  <c r="Y46" i="3"/>
  <c r="Y47" i="3" s="1"/>
  <c r="K42" i="36" l="1"/>
  <c r="K59" i="36" s="1"/>
  <c r="J42" i="36"/>
  <c r="I42" i="36"/>
  <c r="I59" i="36" s="1"/>
  <c r="H42" i="36"/>
  <c r="H59" i="36" s="1"/>
  <c r="G42" i="36"/>
  <c r="G59" i="36" s="1"/>
  <c r="F42" i="36"/>
  <c r="F45" i="36" s="1"/>
  <c r="E42" i="36"/>
  <c r="E59" i="36" s="1"/>
  <c r="D42" i="36"/>
  <c r="D46" i="36" s="1"/>
  <c r="C42" i="36"/>
  <c r="C59" i="36" s="1"/>
  <c r="K25" i="36"/>
  <c r="J25" i="36"/>
  <c r="I25" i="36"/>
  <c r="H25" i="36"/>
  <c r="G25" i="36"/>
  <c r="F25" i="36"/>
  <c r="E25" i="36"/>
  <c r="D25" i="36"/>
  <c r="C25" i="36"/>
  <c r="B25" i="36"/>
  <c r="P12" i="36"/>
  <c r="P11" i="36"/>
  <c r="K8" i="36"/>
  <c r="G8" i="36"/>
  <c r="F8" i="36"/>
  <c r="E8" i="36"/>
  <c r="D8" i="36"/>
  <c r="C8" i="36"/>
  <c r="B8" i="36"/>
  <c r="K7" i="36"/>
  <c r="G7" i="36"/>
  <c r="F7" i="36"/>
  <c r="E7" i="36"/>
  <c r="B12" i="36" s="1"/>
  <c r="D7" i="36"/>
  <c r="C7" i="36"/>
  <c r="B7" i="36"/>
  <c r="L6" i="36"/>
  <c r="L4" i="36"/>
  <c r="K68" i="35"/>
  <c r="K98" i="35" s="1"/>
  <c r="J68" i="35"/>
  <c r="J98" i="35" s="1"/>
  <c r="I68" i="35"/>
  <c r="H68" i="35"/>
  <c r="G68" i="35"/>
  <c r="G98" i="35" s="1"/>
  <c r="F68" i="35"/>
  <c r="F98" i="35" s="1"/>
  <c r="E68" i="35"/>
  <c r="D68" i="35"/>
  <c r="C68" i="35"/>
  <c r="C98" i="35" s="1"/>
  <c r="B68" i="35"/>
  <c r="B98" i="35" s="1"/>
  <c r="K38" i="35"/>
  <c r="J38" i="35"/>
  <c r="I38" i="35"/>
  <c r="H38" i="35"/>
  <c r="G38" i="35"/>
  <c r="F38" i="35"/>
  <c r="E38" i="35"/>
  <c r="D38" i="35"/>
  <c r="C38" i="35"/>
  <c r="B38" i="35"/>
  <c r="P25" i="35"/>
  <c r="P24" i="35"/>
  <c r="K21" i="35"/>
  <c r="G21" i="35"/>
  <c r="F21" i="35"/>
  <c r="E21" i="35"/>
  <c r="D21" i="35"/>
  <c r="C21" i="35"/>
  <c r="B21" i="35"/>
  <c r="K20" i="35"/>
  <c r="G20" i="35"/>
  <c r="F20" i="35"/>
  <c r="E20" i="35"/>
  <c r="B25" i="35" s="1"/>
  <c r="D20" i="35"/>
  <c r="C20" i="35"/>
  <c r="B20" i="35"/>
  <c r="L19" i="35"/>
  <c r="L18" i="35"/>
  <c r="L17" i="35"/>
  <c r="L16" i="35"/>
  <c r="L15" i="35"/>
  <c r="L14" i="35"/>
  <c r="L13" i="35"/>
  <c r="L12" i="35"/>
  <c r="L11" i="35"/>
  <c r="L10" i="35"/>
  <c r="L5" i="35"/>
  <c r="L4" i="35"/>
  <c r="E85" i="35" l="1"/>
  <c r="L38" i="35"/>
  <c r="K9" i="36"/>
  <c r="E9" i="36"/>
  <c r="C9" i="36"/>
  <c r="H85" i="35"/>
  <c r="F26" i="35"/>
  <c r="F22" i="35"/>
  <c r="D85" i="35"/>
  <c r="E22" i="35"/>
  <c r="F9" i="36"/>
  <c r="C29" i="36"/>
  <c r="G29" i="36"/>
  <c r="K29" i="36"/>
  <c r="D29" i="36"/>
  <c r="G22" i="35"/>
  <c r="B27" i="35"/>
  <c r="L7" i="36"/>
  <c r="B13" i="36"/>
  <c r="B9" i="36"/>
  <c r="G9" i="36"/>
  <c r="K45" i="36"/>
  <c r="H29" i="36"/>
  <c r="B14" i="36"/>
  <c r="I28" i="36"/>
  <c r="L8" i="36"/>
  <c r="E28" i="36"/>
  <c r="B33" i="36" s="1"/>
  <c r="C46" i="36"/>
  <c r="D22" i="35"/>
  <c r="D54" i="35"/>
  <c r="L21" i="35"/>
  <c r="I85" i="35"/>
  <c r="B26" i="35"/>
  <c r="C22" i="35"/>
  <c r="K22" i="35"/>
  <c r="C55" i="35"/>
  <c r="G55" i="35"/>
  <c r="K55" i="35"/>
  <c r="H63" i="36"/>
  <c r="H62" i="36"/>
  <c r="P10" i="36"/>
  <c r="D28" i="36"/>
  <c r="H28" i="36"/>
  <c r="E62" i="36"/>
  <c r="B67" i="36" s="1"/>
  <c r="E63" i="36"/>
  <c r="I63" i="36"/>
  <c r="I62" i="36"/>
  <c r="F12" i="36"/>
  <c r="F13" i="36"/>
  <c r="E29" i="36"/>
  <c r="I29" i="36"/>
  <c r="B46" i="36"/>
  <c r="L42" i="36"/>
  <c r="B45" i="36"/>
  <c r="F46" i="36"/>
  <c r="F47" i="36" s="1"/>
  <c r="J46" i="36"/>
  <c r="J59" i="36"/>
  <c r="J45" i="36"/>
  <c r="H46" i="36"/>
  <c r="D9" i="36"/>
  <c r="B29" i="36"/>
  <c r="L25" i="36"/>
  <c r="B28" i="36"/>
  <c r="F29" i="36"/>
  <c r="F28" i="36"/>
  <c r="J29" i="36"/>
  <c r="J28" i="36"/>
  <c r="F59" i="36"/>
  <c r="B11" i="36"/>
  <c r="P21" i="36"/>
  <c r="C63" i="36"/>
  <c r="C62" i="36"/>
  <c r="G63" i="36"/>
  <c r="G62" i="36"/>
  <c r="K63" i="36"/>
  <c r="K62" i="36"/>
  <c r="G45" i="36"/>
  <c r="I46" i="36"/>
  <c r="C28" i="36"/>
  <c r="G28" i="36"/>
  <c r="K28" i="36"/>
  <c r="D45" i="36"/>
  <c r="H45" i="36"/>
  <c r="C45" i="36"/>
  <c r="I45" i="36"/>
  <c r="E46" i="36"/>
  <c r="K46" i="36"/>
  <c r="D59" i="36"/>
  <c r="E45" i="36"/>
  <c r="G46" i="36"/>
  <c r="E54" i="35"/>
  <c r="B59" i="35" s="1"/>
  <c r="E55" i="35"/>
  <c r="K84" i="35"/>
  <c r="B55" i="35"/>
  <c r="B54" i="35"/>
  <c r="F55" i="35"/>
  <c r="F54" i="35"/>
  <c r="J55" i="35"/>
  <c r="J54" i="35"/>
  <c r="C84" i="35"/>
  <c r="I55" i="35"/>
  <c r="I54" i="35"/>
  <c r="F25" i="35"/>
  <c r="B24" i="35"/>
  <c r="B22" i="35"/>
  <c r="L20" i="35"/>
  <c r="P23" i="35"/>
  <c r="P34" i="35"/>
  <c r="C54" i="35"/>
  <c r="G54" i="35"/>
  <c r="K54" i="35"/>
  <c r="D55" i="35"/>
  <c r="H55" i="35"/>
  <c r="H54" i="35"/>
  <c r="E98" i="35"/>
  <c r="E84" i="35"/>
  <c r="I98" i="35"/>
  <c r="I84" i="35"/>
  <c r="G84" i="35"/>
  <c r="B115" i="35"/>
  <c r="B114" i="35"/>
  <c r="F115" i="35"/>
  <c r="F114" i="35"/>
  <c r="J115" i="35"/>
  <c r="J114" i="35"/>
  <c r="D84" i="35"/>
  <c r="H84" i="35"/>
  <c r="B85" i="35"/>
  <c r="F85" i="35"/>
  <c r="J85" i="35"/>
  <c r="D98" i="35"/>
  <c r="G115" i="35"/>
  <c r="G114" i="35"/>
  <c r="K115" i="35"/>
  <c r="K114" i="35"/>
  <c r="C85" i="35"/>
  <c r="G85" i="35"/>
  <c r="K85" i="35"/>
  <c r="H98" i="35"/>
  <c r="L68" i="35"/>
  <c r="B84" i="35"/>
  <c r="F84" i="35"/>
  <c r="J84" i="35"/>
  <c r="I30" i="36" l="1"/>
  <c r="H30" i="36"/>
  <c r="H47" i="36"/>
  <c r="H64" i="36"/>
  <c r="H86" i="35"/>
  <c r="H56" i="35"/>
  <c r="I64" i="36"/>
  <c r="I47" i="36"/>
  <c r="C56" i="35"/>
  <c r="E30" i="36"/>
  <c r="B50" i="36"/>
  <c r="D47" i="36"/>
  <c r="F56" i="35"/>
  <c r="E56" i="35"/>
  <c r="F116" i="35"/>
  <c r="F86" i="35"/>
  <c r="B89" i="35"/>
  <c r="E86" i="35"/>
  <c r="Q20" i="36"/>
  <c r="AB31" i="36"/>
  <c r="L84" i="35"/>
  <c r="AB44" i="35"/>
  <c r="F51" i="36"/>
  <c r="K30" i="36"/>
  <c r="E64" i="36"/>
  <c r="D86" i="35"/>
  <c r="C114" i="35"/>
  <c r="L22" i="35"/>
  <c r="F30" i="36"/>
  <c r="E47" i="36"/>
  <c r="G86" i="35"/>
  <c r="K64" i="36"/>
  <c r="C64" i="36"/>
  <c r="C47" i="36"/>
  <c r="B52" i="36"/>
  <c r="L9" i="36"/>
  <c r="D30" i="36"/>
  <c r="G30" i="36"/>
  <c r="C30" i="36"/>
  <c r="D56" i="35"/>
  <c r="G56" i="35"/>
  <c r="K47" i="36"/>
  <c r="G64" i="36"/>
  <c r="G47" i="36"/>
  <c r="B35" i="36"/>
  <c r="K56" i="35"/>
  <c r="B91" i="35"/>
  <c r="B86" i="35"/>
  <c r="B116" i="35"/>
  <c r="Q29" i="35"/>
  <c r="L29" i="36"/>
  <c r="B47" i="36"/>
  <c r="P14" i="36"/>
  <c r="Y33" i="36" s="1"/>
  <c r="B51" i="36"/>
  <c r="D63" i="36"/>
  <c r="D62" i="36"/>
  <c r="Q18" i="36"/>
  <c r="Q19" i="36"/>
  <c r="Q17" i="36"/>
  <c r="Q16" i="36"/>
  <c r="Q15" i="36"/>
  <c r="F34" i="36"/>
  <c r="B34" i="36"/>
  <c r="B30" i="36"/>
  <c r="L45" i="36"/>
  <c r="B49" i="36"/>
  <c r="F50" i="36"/>
  <c r="B15" i="36"/>
  <c r="C11" i="36" s="1"/>
  <c r="J63" i="36"/>
  <c r="J62" i="36"/>
  <c r="B69" i="36" s="1"/>
  <c r="B63" i="36"/>
  <c r="B62" i="36"/>
  <c r="L59" i="36"/>
  <c r="L63" i="36" s="1"/>
  <c r="F14" i="36"/>
  <c r="G12" i="36" s="1"/>
  <c r="F63" i="36"/>
  <c r="F62" i="36"/>
  <c r="L28" i="36"/>
  <c r="F33" i="36"/>
  <c r="B32" i="36"/>
  <c r="L46" i="36"/>
  <c r="H115" i="35"/>
  <c r="H116" i="35" s="1"/>
  <c r="H114" i="35"/>
  <c r="B120" i="35" s="1"/>
  <c r="D114" i="35"/>
  <c r="D115" i="35"/>
  <c r="P27" i="35"/>
  <c r="K86" i="35"/>
  <c r="K116" i="35"/>
  <c r="C115" i="35"/>
  <c r="I115" i="35"/>
  <c r="I114" i="35"/>
  <c r="B121" i="35" s="1"/>
  <c r="Q33" i="35"/>
  <c r="F27" i="35"/>
  <c r="G26" i="35" s="1"/>
  <c r="F59" i="35"/>
  <c r="B58" i="35"/>
  <c r="L54" i="35"/>
  <c r="F90" i="35"/>
  <c r="B90" i="35"/>
  <c r="Q32" i="35"/>
  <c r="Q31" i="35"/>
  <c r="Q28" i="35"/>
  <c r="B61" i="35"/>
  <c r="L55" i="35"/>
  <c r="Q30" i="35"/>
  <c r="B28" i="35"/>
  <c r="C24" i="35" s="1"/>
  <c r="L98" i="35"/>
  <c r="L115" i="35" s="1"/>
  <c r="F89" i="35"/>
  <c r="B88" i="35"/>
  <c r="L85" i="35"/>
  <c r="C86" i="35"/>
  <c r="G116" i="35"/>
  <c r="E115" i="35"/>
  <c r="E114" i="35"/>
  <c r="B119" i="35" s="1"/>
  <c r="F60" i="35"/>
  <c r="B60" i="35"/>
  <c r="B56" i="35"/>
  <c r="C116" i="35" l="1"/>
  <c r="Q10" i="36"/>
  <c r="AB30" i="36"/>
  <c r="E116" i="35"/>
  <c r="Q23" i="35"/>
  <c r="AB43" i="35"/>
  <c r="Y46" i="35"/>
  <c r="B118" i="35"/>
  <c r="B122" i="35" s="1"/>
  <c r="C120" i="35" s="1"/>
  <c r="F64" i="36"/>
  <c r="F119" i="35"/>
  <c r="L56" i="35"/>
  <c r="G25" i="35"/>
  <c r="D116" i="35"/>
  <c r="L47" i="36"/>
  <c r="B36" i="36"/>
  <c r="C32" i="36" s="1"/>
  <c r="G13" i="36"/>
  <c r="F35" i="36"/>
  <c r="G33" i="36" s="1"/>
  <c r="B66" i="36"/>
  <c r="F67" i="36"/>
  <c r="L62" i="36"/>
  <c r="L64" i="36" s="1"/>
  <c r="F52" i="36"/>
  <c r="G51" i="36" s="1"/>
  <c r="P23" i="36"/>
  <c r="P24" i="36" s="1"/>
  <c r="Q11" i="36"/>
  <c r="Q12" i="36"/>
  <c r="Q13" i="36"/>
  <c r="L30" i="36"/>
  <c r="B68" i="36"/>
  <c r="F68" i="36"/>
  <c r="D64" i="36"/>
  <c r="B64" i="36"/>
  <c r="C12" i="36"/>
  <c r="C14" i="36"/>
  <c r="C13" i="36"/>
  <c r="B53" i="36"/>
  <c r="C49" i="36" s="1"/>
  <c r="L114" i="35"/>
  <c r="L116" i="35" s="1"/>
  <c r="F91" i="35"/>
  <c r="G89" i="35" s="1"/>
  <c r="F120" i="35"/>
  <c r="B62" i="35"/>
  <c r="C59" i="35" s="1"/>
  <c r="L86" i="35"/>
  <c r="B92" i="35"/>
  <c r="C88" i="35" s="1"/>
  <c r="C25" i="35"/>
  <c r="C26" i="35"/>
  <c r="C27" i="35"/>
  <c r="F61" i="35"/>
  <c r="G60" i="35" s="1"/>
  <c r="P36" i="35"/>
  <c r="P37" i="35" s="1"/>
  <c r="Q24" i="35"/>
  <c r="Q26" i="35"/>
  <c r="Q25" i="35"/>
  <c r="AB35" i="36" l="1"/>
  <c r="AB48" i="35"/>
  <c r="F121" i="35"/>
  <c r="G119" i="35" s="1"/>
  <c r="Y37" i="36"/>
  <c r="Y41" i="36" s="1"/>
  <c r="Y50" i="35"/>
  <c r="Y54" i="35" s="1"/>
  <c r="Q14" i="36"/>
  <c r="Y46" i="36"/>
  <c r="Y47" i="36" s="1"/>
  <c r="Y48" i="36" s="1"/>
  <c r="AB32" i="36"/>
  <c r="Q27" i="35"/>
  <c r="Y59" i="35"/>
  <c r="Y60" i="35" s="1"/>
  <c r="Y61" i="35" s="1"/>
  <c r="AB45" i="35"/>
  <c r="G90" i="35"/>
  <c r="G34" i="36"/>
  <c r="C34" i="36"/>
  <c r="C90" i="35"/>
  <c r="C58" i="35"/>
  <c r="C118" i="35"/>
  <c r="C50" i="36"/>
  <c r="C52" i="36"/>
  <c r="C51" i="36"/>
  <c r="F69" i="36"/>
  <c r="G67" i="36" s="1"/>
  <c r="G50" i="36"/>
  <c r="B70" i="36"/>
  <c r="C66" i="36" s="1"/>
  <c r="R19" i="36"/>
  <c r="R17" i="36"/>
  <c r="R16" i="36"/>
  <c r="R15" i="36"/>
  <c r="R11" i="36"/>
  <c r="R18" i="36"/>
  <c r="R13" i="36"/>
  <c r="R20" i="36"/>
  <c r="R12" i="36"/>
  <c r="R10" i="36"/>
  <c r="Q21" i="36"/>
  <c r="C33" i="36"/>
  <c r="C35" i="36"/>
  <c r="C121" i="35"/>
  <c r="C61" i="35"/>
  <c r="C119" i="35"/>
  <c r="R28" i="35"/>
  <c r="R31" i="35"/>
  <c r="R32" i="35"/>
  <c r="R33" i="35"/>
  <c r="R25" i="35"/>
  <c r="R30" i="35"/>
  <c r="R26" i="35"/>
  <c r="R29" i="35"/>
  <c r="R24" i="35"/>
  <c r="Q34" i="35"/>
  <c r="R23" i="35"/>
  <c r="G59" i="35"/>
  <c r="C89" i="35"/>
  <c r="C91" i="35"/>
  <c r="C60" i="35"/>
  <c r="K92" i="26"/>
  <c r="J92" i="26"/>
  <c r="J134" i="26" s="1"/>
  <c r="I92" i="26"/>
  <c r="H92" i="26"/>
  <c r="G92" i="26"/>
  <c r="G134" i="26" s="1"/>
  <c r="F92" i="26"/>
  <c r="F134" i="26" s="1"/>
  <c r="E92" i="26"/>
  <c r="D92" i="26"/>
  <c r="C92" i="26"/>
  <c r="B134" i="26"/>
  <c r="K50" i="26"/>
  <c r="J50" i="26"/>
  <c r="I50" i="26"/>
  <c r="H50" i="26"/>
  <c r="G50" i="26"/>
  <c r="F50" i="26"/>
  <c r="E50" i="26"/>
  <c r="D50" i="26"/>
  <c r="C50" i="26"/>
  <c r="P46" i="26"/>
  <c r="P37" i="26"/>
  <c r="P36" i="26"/>
  <c r="K33" i="26"/>
  <c r="G33" i="26"/>
  <c r="F33" i="26"/>
  <c r="E33" i="26"/>
  <c r="D33" i="26"/>
  <c r="C33" i="26"/>
  <c r="B33" i="26"/>
  <c r="K32" i="26"/>
  <c r="G32" i="26"/>
  <c r="F32" i="26"/>
  <c r="E32" i="26"/>
  <c r="B37" i="26" s="1"/>
  <c r="D32" i="26"/>
  <c r="C32" i="26"/>
  <c r="B32" i="26"/>
  <c r="J234" i="22"/>
  <c r="I234" i="22"/>
  <c r="H234" i="22"/>
  <c r="G234" i="22"/>
  <c r="F234" i="22"/>
  <c r="E234" i="22"/>
  <c r="D234" i="22"/>
  <c r="C234" i="22"/>
  <c r="B234" i="22"/>
  <c r="J121" i="22"/>
  <c r="I121" i="22"/>
  <c r="H121" i="22"/>
  <c r="G121" i="22"/>
  <c r="F121" i="22"/>
  <c r="E121" i="22"/>
  <c r="D121" i="22"/>
  <c r="C121" i="22"/>
  <c r="P108" i="22"/>
  <c r="P107" i="22"/>
  <c r="K104" i="22"/>
  <c r="G104" i="22"/>
  <c r="F104" i="22"/>
  <c r="E104" i="22"/>
  <c r="D104" i="22"/>
  <c r="C104" i="22"/>
  <c r="B104" i="22"/>
  <c r="K103" i="22"/>
  <c r="G103" i="22"/>
  <c r="F103" i="22"/>
  <c r="E103" i="22"/>
  <c r="B108" i="22" s="1"/>
  <c r="D103" i="22"/>
  <c r="C103" i="22"/>
  <c r="B103" i="22"/>
  <c r="L102" i="22"/>
  <c r="L101" i="22"/>
  <c r="K74" i="21"/>
  <c r="K107" i="21" s="1"/>
  <c r="J74" i="21"/>
  <c r="J107" i="21" s="1"/>
  <c r="I74" i="21"/>
  <c r="H74" i="21"/>
  <c r="G74" i="21"/>
  <c r="F74" i="21"/>
  <c r="F107" i="21" s="1"/>
  <c r="E74" i="21"/>
  <c r="D74" i="21"/>
  <c r="C74" i="21"/>
  <c r="C107" i="21" s="1"/>
  <c r="J59" i="21"/>
  <c r="I59" i="21"/>
  <c r="H59" i="21"/>
  <c r="G59" i="21"/>
  <c r="F59" i="21"/>
  <c r="E59" i="21"/>
  <c r="D59" i="21"/>
  <c r="C59" i="21"/>
  <c r="K41" i="21"/>
  <c r="J41" i="21"/>
  <c r="I41" i="21"/>
  <c r="H41" i="21"/>
  <c r="G41" i="21"/>
  <c r="F41" i="21"/>
  <c r="E41" i="21"/>
  <c r="D41" i="21"/>
  <c r="C41" i="21"/>
  <c r="P28" i="21"/>
  <c r="P27" i="21"/>
  <c r="K24" i="21"/>
  <c r="G24" i="21"/>
  <c r="F24" i="21"/>
  <c r="C24" i="21"/>
  <c r="B24" i="21"/>
  <c r="K23" i="21"/>
  <c r="G23" i="21"/>
  <c r="F23" i="21"/>
  <c r="B28" i="21"/>
  <c r="C23" i="21"/>
  <c r="B23" i="21"/>
  <c r="L22" i="21"/>
  <c r="L21" i="21"/>
  <c r="L4" i="21"/>
  <c r="L121" i="22" l="1"/>
  <c r="F78" i="26"/>
  <c r="F79" i="26"/>
  <c r="K121" i="26"/>
  <c r="D334" i="22"/>
  <c r="H334" i="22"/>
  <c r="E221" i="22"/>
  <c r="I221" i="22"/>
  <c r="I334" i="22"/>
  <c r="C121" i="26"/>
  <c r="G120" i="35"/>
  <c r="B109" i="22"/>
  <c r="Y40" i="36"/>
  <c r="Y38" i="36"/>
  <c r="AA37" i="36"/>
  <c r="AA50" i="35"/>
  <c r="Y51" i="35"/>
  <c r="Y53" i="35"/>
  <c r="B107" i="22"/>
  <c r="Q45" i="26"/>
  <c r="AB56" i="26"/>
  <c r="F34" i="26"/>
  <c r="D79" i="26"/>
  <c r="D121" i="26"/>
  <c r="E34" i="26"/>
  <c r="E120" i="26"/>
  <c r="I120" i="26"/>
  <c r="B333" i="22"/>
  <c r="F333" i="22"/>
  <c r="J333" i="22"/>
  <c r="G94" i="21"/>
  <c r="E105" i="22"/>
  <c r="F105" i="22"/>
  <c r="K34" i="26"/>
  <c r="E79" i="26"/>
  <c r="I79" i="26"/>
  <c r="C78" i="26"/>
  <c r="G78" i="26"/>
  <c r="K78" i="26"/>
  <c r="C34" i="26"/>
  <c r="I134" i="26"/>
  <c r="I162" i="26" s="1"/>
  <c r="D34" i="26"/>
  <c r="B38" i="26"/>
  <c r="Q41" i="26"/>
  <c r="L33" i="26"/>
  <c r="B34" i="26"/>
  <c r="B39" i="26"/>
  <c r="C79" i="26"/>
  <c r="G79" i="26"/>
  <c r="K79" i="26"/>
  <c r="E78" i="26"/>
  <c r="B83" i="26" s="1"/>
  <c r="I78" i="26"/>
  <c r="G68" i="36"/>
  <c r="C67" i="36"/>
  <c r="C69" i="36"/>
  <c r="C68" i="36"/>
  <c r="G105" i="22"/>
  <c r="C105" i="22"/>
  <c r="K105" i="22"/>
  <c r="P117" i="22"/>
  <c r="D105" i="22"/>
  <c r="F108" i="22"/>
  <c r="I220" i="22"/>
  <c r="C221" i="22"/>
  <c r="B105" i="22"/>
  <c r="D221" i="22"/>
  <c r="H220" i="22"/>
  <c r="J220" i="22"/>
  <c r="J347" i="22"/>
  <c r="J446" i="22" s="1"/>
  <c r="L104" i="22"/>
  <c r="F109" i="22"/>
  <c r="G221" i="22"/>
  <c r="B347" i="22"/>
  <c r="B446" i="22" s="1"/>
  <c r="F347" i="22"/>
  <c r="F446" i="22" s="1"/>
  <c r="F25" i="21"/>
  <c r="L23" i="21"/>
  <c r="F29" i="21"/>
  <c r="K25" i="21"/>
  <c r="D61" i="21"/>
  <c r="H60" i="21"/>
  <c r="L59" i="21"/>
  <c r="L24" i="21"/>
  <c r="G107" i="21"/>
  <c r="E60" i="21"/>
  <c r="B65" i="21" s="1"/>
  <c r="C60" i="21"/>
  <c r="G60" i="21"/>
  <c r="K61" i="21"/>
  <c r="I60" i="21"/>
  <c r="B30" i="21"/>
  <c r="C25" i="21"/>
  <c r="G25" i="21"/>
  <c r="B60" i="21"/>
  <c r="F60" i="21"/>
  <c r="J60" i="21"/>
  <c r="L43" i="21"/>
  <c r="F38" i="26"/>
  <c r="F120" i="26"/>
  <c r="G34" i="26"/>
  <c r="Q43" i="26"/>
  <c r="Q42" i="26"/>
  <c r="Q44" i="26"/>
  <c r="B78" i="26"/>
  <c r="J78" i="26"/>
  <c r="J120" i="26"/>
  <c r="J79" i="26"/>
  <c r="G163" i="26"/>
  <c r="G162" i="26"/>
  <c r="F37" i="26"/>
  <c r="P35" i="26"/>
  <c r="Q40" i="26"/>
  <c r="D78" i="26"/>
  <c r="H79" i="26"/>
  <c r="H78" i="26"/>
  <c r="L50" i="26"/>
  <c r="B79" i="26"/>
  <c r="D134" i="26"/>
  <c r="D120" i="26"/>
  <c r="H134" i="26"/>
  <c r="H120" i="26"/>
  <c r="L92" i="26"/>
  <c r="B120" i="26"/>
  <c r="H121" i="26"/>
  <c r="C120" i="26"/>
  <c r="G120" i="26"/>
  <c r="K120" i="26"/>
  <c r="E121" i="26"/>
  <c r="I121" i="26"/>
  <c r="C134" i="26"/>
  <c r="K134" i="26"/>
  <c r="F163" i="26"/>
  <c r="F162" i="26"/>
  <c r="J163" i="26"/>
  <c r="J162" i="26"/>
  <c r="B121" i="26"/>
  <c r="F121" i="26"/>
  <c r="J121" i="26"/>
  <c r="E134" i="26"/>
  <c r="L32" i="26"/>
  <c r="B36" i="26"/>
  <c r="G121" i="26"/>
  <c r="C334" i="22"/>
  <c r="C347" i="22"/>
  <c r="G334" i="22"/>
  <c r="G347" i="22"/>
  <c r="K334" i="22"/>
  <c r="K347" i="22"/>
  <c r="E334" i="22"/>
  <c r="D220" i="22"/>
  <c r="K333" i="22"/>
  <c r="E220" i="22"/>
  <c r="B225" i="22" s="1"/>
  <c r="H221" i="22"/>
  <c r="H222" i="22" s="1"/>
  <c r="B110" i="22"/>
  <c r="B221" i="22"/>
  <c r="F221" i="22"/>
  <c r="J221" i="22"/>
  <c r="F220" i="22"/>
  <c r="C333" i="22"/>
  <c r="L103" i="22"/>
  <c r="P106" i="22"/>
  <c r="C220" i="22"/>
  <c r="G220" i="22"/>
  <c r="K220" i="22"/>
  <c r="B220" i="22"/>
  <c r="K221" i="22"/>
  <c r="E347" i="22"/>
  <c r="E333" i="22"/>
  <c r="I347" i="22"/>
  <c r="I333" i="22"/>
  <c r="G333" i="22"/>
  <c r="D333" i="22"/>
  <c r="H333" i="22"/>
  <c r="B334" i="22"/>
  <c r="F334" i="22"/>
  <c r="J334" i="22"/>
  <c r="D347" i="22"/>
  <c r="H347" i="22"/>
  <c r="L234" i="22"/>
  <c r="D60" i="21"/>
  <c r="B61" i="21"/>
  <c r="D107" i="21"/>
  <c r="D93" i="21"/>
  <c r="J93" i="21"/>
  <c r="B29" i="21"/>
  <c r="K60" i="21"/>
  <c r="C61" i="21"/>
  <c r="H61" i="21"/>
  <c r="H62" i="21" s="1"/>
  <c r="E107" i="21"/>
  <c r="E93" i="21"/>
  <c r="E94" i="21"/>
  <c r="I107" i="21"/>
  <c r="I93" i="21"/>
  <c r="I94" i="21"/>
  <c r="C127" i="21"/>
  <c r="C93" i="21"/>
  <c r="G93" i="21"/>
  <c r="K126" i="21"/>
  <c r="K93" i="21"/>
  <c r="D94" i="21"/>
  <c r="F127" i="21"/>
  <c r="F126" i="21"/>
  <c r="G61" i="21"/>
  <c r="H107" i="21"/>
  <c r="H93" i="21"/>
  <c r="B25" i="21"/>
  <c r="P26" i="21"/>
  <c r="L41" i="21"/>
  <c r="L42" i="21"/>
  <c r="J61" i="21"/>
  <c r="F94" i="21"/>
  <c r="J127" i="21"/>
  <c r="J126" i="21"/>
  <c r="B93" i="21"/>
  <c r="H94" i="21"/>
  <c r="L74" i="21"/>
  <c r="L75" i="21"/>
  <c r="F28" i="21"/>
  <c r="B27" i="21"/>
  <c r="P37" i="21"/>
  <c r="E61" i="21"/>
  <c r="I61" i="21"/>
  <c r="F61" i="21"/>
  <c r="L109" i="21"/>
  <c r="L76" i="21"/>
  <c r="L92" i="21"/>
  <c r="F93" i="21"/>
  <c r="L108" i="21"/>
  <c r="L125" i="21"/>
  <c r="B94" i="21"/>
  <c r="J94" i="21"/>
  <c r="C94" i="21"/>
  <c r="K94" i="21"/>
  <c r="H122" i="26" l="1"/>
  <c r="H80" i="26"/>
  <c r="H95" i="21"/>
  <c r="H335" i="22"/>
  <c r="E95" i="21"/>
  <c r="E62" i="21"/>
  <c r="D62" i="21"/>
  <c r="D95" i="21"/>
  <c r="I122" i="26"/>
  <c r="I80" i="26"/>
  <c r="F80" i="26"/>
  <c r="I335" i="22"/>
  <c r="I222" i="22"/>
  <c r="D335" i="22"/>
  <c r="B338" i="22"/>
  <c r="F95" i="21"/>
  <c r="F62" i="21"/>
  <c r="F128" i="21"/>
  <c r="D80" i="26"/>
  <c r="C222" i="22"/>
  <c r="E122" i="26"/>
  <c r="F335" i="22"/>
  <c r="F122" i="26"/>
  <c r="E80" i="26"/>
  <c r="K122" i="26"/>
  <c r="B125" i="26"/>
  <c r="C122" i="26"/>
  <c r="F164" i="26"/>
  <c r="Y42" i="36"/>
  <c r="Y55" i="35"/>
  <c r="B335" i="22"/>
  <c r="J447" i="22"/>
  <c r="F222" i="22"/>
  <c r="E222" i="22"/>
  <c r="E335" i="22"/>
  <c r="B98" i="21"/>
  <c r="G95" i="21"/>
  <c r="I163" i="26"/>
  <c r="I164" i="26" s="1"/>
  <c r="D122" i="26"/>
  <c r="K222" i="22"/>
  <c r="L221" i="22"/>
  <c r="L105" i="22"/>
  <c r="Q116" i="22"/>
  <c r="AB127" i="22"/>
  <c r="D222" i="22"/>
  <c r="G80" i="26"/>
  <c r="K80" i="26"/>
  <c r="G222" i="22"/>
  <c r="B227" i="22"/>
  <c r="C80" i="26"/>
  <c r="G122" i="26"/>
  <c r="B163" i="26"/>
  <c r="B85" i="26"/>
  <c r="B80" i="26"/>
  <c r="L34" i="26"/>
  <c r="B122" i="26"/>
  <c r="G164" i="26"/>
  <c r="B127" i="26"/>
  <c r="B162" i="26"/>
  <c r="B447" i="22"/>
  <c r="B448" i="22" s="1"/>
  <c r="F110" i="22"/>
  <c r="G108" i="22" s="1"/>
  <c r="Q112" i="22"/>
  <c r="Q114" i="22"/>
  <c r="Q111" i="22"/>
  <c r="F447" i="22"/>
  <c r="F448" i="22" s="1"/>
  <c r="Q115" i="22"/>
  <c r="Q113" i="22"/>
  <c r="B337" i="22"/>
  <c r="B339" i="22"/>
  <c r="C335" i="22"/>
  <c r="F339" i="22"/>
  <c r="G335" i="22"/>
  <c r="B67" i="21"/>
  <c r="K95" i="21"/>
  <c r="C62" i="21"/>
  <c r="L25" i="21"/>
  <c r="B95" i="21"/>
  <c r="B66" i="21"/>
  <c r="K127" i="21"/>
  <c r="K128" i="21" s="1"/>
  <c r="L107" i="21"/>
  <c r="G62" i="21"/>
  <c r="B64" i="21"/>
  <c r="K62" i="21"/>
  <c r="C126" i="21"/>
  <c r="C128" i="21" s="1"/>
  <c r="G127" i="21"/>
  <c r="B100" i="21"/>
  <c r="B62" i="21"/>
  <c r="F65" i="21"/>
  <c r="B40" i="26"/>
  <c r="C36" i="26" s="1"/>
  <c r="L121" i="26"/>
  <c r="D162" i="26"/>
  <c r="D163" i="26"/>
  <c r="L79" i="26"/>
  <c r="F39" i="26"/>
  <c r="G38" i="26" s="1"/>
  <c r="B84" i="26"/>
  <c r="F84" i="26"/>
  <c r="F126" i="26"/>
  <c r="B126" i="26"/>
  <c r="K163" i="26"/>
  <c r="K162" i="26"/>
  <c r="B169" i="26" s="1"/>
  <c r="L120" i="26"/>
  <c r="B124" i="26"/>
  <c r="F125" i="26"/>
  <c r="H162" i="26"/>
  <c r="H163" i="26"/>
  <c r="H164" i="26" s="1"/>
  <c r="B82" i="26"/>
  <c r="L78" i="26"/>
  <c r="F83" i="26"/>
  <c r="E163" i="26"/>
  <c r="E162" i="26"/>
  <c r="B167" i="26" s="1"/>
  <c r="L134" i="26"/>
  <c r="L163" i="26" s="1"/>
  <c r="C163" i="26"/>
  <c r="C162" i="26"/>
  <c r="P39" i="26"/>
  <c r="D446" i="22"/>
  <c r="D447" i="22"/>
  <c r="I446" i="22"/>
  <c r="I447" i="22"/>
  <c r="F225" i="22"/>
  <c r="B224" i="22"/>
  <c r="L220" i="22"/>
  <c r="P110" i="22"/>
  <c r="L333" i="22"/>
  <c r="L334" i="22"/>
  <c r="K447" i="22"/>
  <c r="K446" i="22"/>
  <c r="C447" i="22"/>
  <c r="C446" i="22"/>
  <c r="F338" i="22"/>
  <c r="E447" i="22"/>
  <c r="E446" i="22"/>
  <c r="B451" i="22" s="1"/>
  <c r="F226" i="22"/>
  <c r="B226" i="22"/>
  <c r="B222" i="22"/>
  <c r="K335" i="22"/>
  <c r="H447" i="22"/>
  <c r="H446" i="22"/>
  <c r="B340" i="22"/>
  <c r="B111" i="22"/>
  <c r="C110" i="22" s="1"/>
  <c r="L347" i="22"/>
  <c r="L447" i="22" s="1"/>
  <c r="G447" i="22"/>
  <c r="G446" i="22"/>
  <c r="Q33" i="21"/>
  <c r="Q36" i="21"/>
  <c r="Q32" i="21"/>
  <c r="Q35" i="21"/>
  <c r="AB47" i="21"/>
  <c r="Q34" i="21"/>
  <c r="Q31" i="21"/>
  <c r="L94" i="21"/>
  <c r="L61" i="21"/>
  <c r="D127" i="21"/>
  <c r="D126" i="21"/>
  <c r="B126" i="21"/>
  <c r="C95" i="21"/>
  <c r="G126" i="21"/>
  <c r="F99" i="21"/>
  <c r="B99" i="21"/>
  <c r="B31" i="21"/>
  <c r="F98" i="21"/>
  <c r="L93" i="21"/>
  <c r="B97" i="21"/>
  <c r="B127" i="21"/>
  <c r="F66" i="21"/>
  <c r="E127" i="21"/>
  <c r="E126" i="21"/>
  <c r="B131" i="21" s="1"/>
  <c r="H127" i="21"/>
  <c r="H126" i="21"/>
  <c r="I127" i="21"/>
  <c r="I126" i="21"/>
  <c r="B133" i="21" s="1"/>
  <c r="F30" i="21"/>
  <c r="G29" i="21" s="1"/>
  <c r="L60" i="21"/>
  <c r="P30" i="21"/>
  <c r="H448" i="22" l="1"/>
  <c r="H128" i="21"/>
  <c r="E128" i="21"/>
  <c r="D128" i="21"/>
  <c r="I448" i="22"/>
  <c r="F168" i="26"/>
  <c r="G448" i="22"/>
  <c r="E448" i="22"/>
  <c r="E164" i="26"/>
  <c r="Y58" i="26"/>
  <c r="AB55" i="26"/>
  <c r="L222" i="22"/>
  <c r="Q106" i="22"/>
  <c r="AB126" i="22"/>
  <c r="Y129" i="22"/>
  <c r="B164" i="26"/>
  <c r="G109" i="22"/>
  <c r="D164" i="26"/>
  <c r="C29" i="21"/>
  <c r="C27" i="21"/>
  <c r="F167" i="26"/>
  <c r="B168" i="26"/>
  <c r="B341" i="22"/>
  <c r="C337" i="22" s="1"/>
  <c r="B453" i="22"/>
  <c r="C107" i="22"/>
  <c r="B452" i="22"/>
  <c r="K448" i="22"/>
  <c r="B450" i="22"/>
  <c r="L446" i="22"/>
  <c r="L448" i="22" s="1"/>
  <c r="D448" i="22"/>
  <c r="B68" i="21"/>
  <c r="C65" i="21" s="1"/>
  <c r="G128" i="21"/>
  <c r="F67" i="21"/>
  <c r="G65" i="21" s="1"/>
  <c r="L127" i="21"/>
  <c r="B132" i="21"/>
  <c r="F132" i="21"/>
  <c r="B128" i="21"/>
  <c r="G28" i="21"/>
  <c r="C164" i="26"/>
  <c r="P48" i="26"/>
  <c r="P49" i="26" s="1"/>
  <c r="Q36" i="26"/>
  <c r="Q38" i="26"/>
  <c r="Q37" i="26"/>
  <c r="F127" i="26"/>
  <c r="G125" i="26" s="1"/>
  <c r="K164" i="26"/>
  <c r="G37" i="26"/>
  <c r="B166" i="26"/>
  <c r="C37" i="26"/>
  <c r="C39" i="26"/>
  <c r="C38" i="26"/>
  <c r="F85" i="26"/>
  <c r="G83" i="26" s="1"/>
  <c r="Q35" i="26"/>
  <c r="B86" i="26"/>
  <c r="B128" i="26"/>
  <c r="C124" i="26" s="1"/>
  <c r="L80" i="26"/>
  <c r="L162" i="26"/>
  <c r="L164" i="26" s="1"/>
  <c r="L122" i="26"/>
  <c r="F452" i="22"/>
  <c r="F451" i="22"/>
  <c r="B228" i="22"/>
  <c r="C224" i="22" s="1"/>
  <c r="F340" i="22"/>
  <c r="G339" i="22" s="1"/>
  <c r="C448" i="22"/>
  <c r="L335" i="22"/>
  <c r="F227" i="22"/>
  <c r="G225" i="22" s="1"/>
  <c r="C108" i="22"/>
  <c r="C109" i="22"/>
  <c r="P119" i="22"/>
  <c r="Q107" i="22"/>
  <c r="Q108" i="22"/>
  <c r="Q109" i="22"/>
  <c r="P39" i="21"/>
  <c r="Q27" i="21"/>
  <c r="Y49" i="21"/>
  <c r="AB46" i="21"/>
  <c r="Q28" i="21"/>
  <c r="Q29" i="21"/>
  <c r="F100" i="21"/>
  <c r="G99" i="21" s="1"/>
  <c r="C28" i="21"/>
  <c r="C30" i="21"/>
  <c r="F131" i="21"/>
  <c r="B130" i="21"/>
  <c r="L126" i="21"/>
  <c r="L62" i="21"/>
  <c r="Q26" i="21"/>
  <c r="B101" i="21"/>
  <c r="L95" i="21"/>
  <c r="P120" i="22" l="1"/>
  <c r="Y142" i="22"/>
  <c r="Y143" i="22" s="1"/>
  <c r="Y144" i="22" s="1"/>
  <c r="Y62" i="21"/>
  <c r="P40" i="21"/>
  <c r="F169" i="26"/>
  <c r="G168" i="26" s="1"/>
  <c r="AB60" i="26"/>
  <c r="AB131" i="22"/>
  <c r="AB51" i="21"/>
  <c r="G66" i="21"/>
  <c r="Y62" i="26"/>
  <c r="Y66" i="26" s="1"/>
  <c r="Y71" i="26"/>
  <c r="Y72" i="26" s="1"/>
  <c r="Y73" i="26" s="1"/>
  <c r="AB57" i="26"/>
  <c r="C339" i="22"/>
  <c r="C338" i="22"/>
  <c r="G226" i="22"/>
  <c r="Q110" i="22"/>
  <c r="AB128" i="22"/>
  <c r="Y133" i="22"/>
  <c r="Y137" i="22" s="1"/>
  <c r="C66" i="21"/>
  <c r="Y53" i="21"/>
  <c r="Y57" i="21" s="1"/>
  <c r="C67" i="21"/>
  <c r="C64" i="21"/>
  <c r="G84" i="26"/>
  <c r="C340" i="22"/>
  <c r="B454" i="22"/>
  <c r="C453" i="22" s="1"/>
  <c r="G338" i="22"/>
  <c r="L128" i="21"/>
  <c r="G98" i="21"/>
  <c r="G126" i="26"/>
  <c r="C125" i="26"/>
  <c r="C127" i="26"/>
  <c r="R40" i="26"/>
  <c r="R45" i="26"/>
  <c r="R44" i="26"/>
  <c r="R43" i="26"/>
  <c r="Q46" i="26"/>
  <c r="R38" i="26"/>
  <c r="R37" i="26"/>
  <c r="R41" i="26"/>
  <c r="R36" i="26"/>
  <c r="R42" i="26"/>
  <c r="R35" i="26"/>
  <c r="C83" i="26"/>
  <c r="C85" i="26"/>
  <c r="Q39" i="26"/>
  <c r="C84" i="26"/>
  <c r="C82" i="26"/>
  <c r="B170" i="26"/>
  <c r="C166" i="26" s="1"/>
  <c r="C126" i="26"/>
  <c r="C227" i="22"/>
  <c r="C225" i="22"/>
  <c r="R111" i="22"/>
  <c r="R115" i="22"/>
  <c r="R114" i="22"/>
  <c r="R116" i="22"/>
  <c r="R109" i="22"/>
  <c r="R108" i="22"/>
  <c r="Q117" i="22"/>
  <c r="R112" i="22"/>
  <c r="R107" i="22"/>
  <c r="R113" i="22"/>
  <c r="R106" i="22"/>
  <c r="F453" i="22"/>
  <c r="G452" i="22" s="1"/>
  <c r="C226" i="22"/>
  <c r="C100" i="21"/>
  <c r="C98" i="21"/>
  <c r="B134" i="21"/>
  <c r="C130" i="21" s="1"/>
  <c r="C97" i="21"/>
  <c r="C99" i="21"/>
  <c r="F133" i="21"/>
  <c r="G132" i="21" s="1"/>
  <c r="R31" i="21"/>
  <c r="R34" i="21"/>
  <c r="AB48" i="21"/>
  <c r="R36" i="21"/>
  <c r="R35" i="21"/>
  <c r="R32" i="21"/>
  <c r="R33" i="21"/>
  <c r="R27" i="21"/>
  <c r="R28" i="21"/>
  <c r="R29" i="21"/>
  <c r="Q37" i="21"/>
  <c r="R26" i="21"/>
  <c r="Q30" i="21"/>
  <c r="Y63" i="21" l="1"/>
  <c r="Y64" i="21" s="1"/>
  <c r="G167" i="26"/>
  <c r="AB58" i="26"/>
  <c r="AA133" i="22"/>
  <c r="AA53" i="21"/>
  <c r="AA62" i="26"/>
  <c r="Y63" i="26"/>
  <c r="Y65" i="26"/>
  <c r="Y136" i="22"/>
  <c r="Y134" i="22"/>
  <c r="Y54" i="21"/>
  <c r="Y56" i="21"/>
  <c r="C452" i="22"/>
  <c r="C451" i="22"/>
  <c r="C450" i="22"/>
  <c r="G451" i="22"/>
  <c r="G131" i="21"/>
  <c r="C168" i="26"/>
  <c r="C169" i="26"/>
  <c r="C167" i="26"/>
  <c r="C131" i="21"/>
  <c r="C132" i="21"/>
  <c r="C133" i="21"/>
  <c r="Y67" i="26" l="1"/>
  <c r="Y58" i="21"/>
  <c r="Y138" i="22"/>
  <c r="L10" i="3" l="1"/>
  <c r="P14" i="3"/>
  <c r="P13" i="3"/>
  <c r="P12" i="3"/>
  <c r="B65" i="3"/>
  <c r="C46" i="3"/>
  <c r="C65" i="3" s="1"/>
  <c r="D46" i="3"/>
  <c r="D65" i="3" s="1"/>
  <c r="E46" i="3"/>
  <c r="E65" i="3" s="1"/>
  <c r="F46" i="3"/>
  <c r="G46" i="3"/>
  <c r="G65" i="3" s="1"/>
  <c r="H46" i="3"/>
  <c r="H65" i="3" s="1"/>
  <c r="I46" i="3"/>
  <c r="I65" i="3" s="1"/>
  <c r="J46" i="3"/>
  <c r="J65" i="3" s="1"/>
  <c r="K65" i="3"/>
  <c r="B32" i="3"/>
  <c r="C27" i="3"/>
  <c r="D27" i="3"/>
  <c r="E27" i="3"/>
  <c r="F27" i="3"/>
  <c r="G27" i="3"/>
  <c r="H27" i="3"/>
  <c r="I27" i="3"/>
  <c r="J27" i="3"/>
  <c r="C10" i="3"/>
  <c r="E10" i="3"/>
  <c r="F10" i="3"/>
  <c r="G10" i="3"/>
  <c r="K10" i="3"/>
  <c r="B10" i="3"/>
  <c r="B9" i="3"/>
  <c r="P23" i="3"/>
  <c r="AB33" i="3" l="1"/>
  <c r="Q17" i="3"/>
  <c r="P16" i="3"/>
  <c r="C51" i="3"/>
  <c r="D32" i="3"/>
  <c r="K33" i="3"/>
  <c r="C33" i="3"/>
  <c r="K51" i="3"/>
  <c r="B11" i="3"/>
  <c r="G32" i="3"/>
  <c r="D33" i="3"/>
  <c r="G33" i="3"/>
  <c r="H32" i="3"/>
  <c r="K32" i="3"/>
  <c r="C32" i="3"/>
  <c r="H33" i="3"/>
  <c r="C52" i="3"/>
  <c r="I51" i="3"/>
  <c r="I32" i="3"/>
  <c r="D51" i="3"/>
  <c r="E32" i="3"/>
  <c r="B37" i="3" s="1"/>
  <c r="G51" i="3"/>
  <c r="G52" i="3"/>
  <c r="H52" i="3"/>
  <c r="K52" i="3"/>
  <c r="G70" i="3"/>
  <c r="E51" i="3"/>
  <c r="I52" i="3"/>
  <c r="E52" i="3"/>
  <c r="C70" i="3"/>
  <c r="K70" i="3"/>
  <c r="H70" i="3"/>
  <c r="D70" i="3"/>
  <c r="I71" i="3"/>
  <c r="J52" i="3"/>
  <c r="F52" i="3"/>
  <c r="H51" i="3"/>
  <c r="D52" i="3"/>
  <c r="B52" i="3"/>
  <c r="F51" i="3"/>
  <c r="J51" i="3"/>
  <c r="F65" i="3"/>
  <c r="F70" i="3" s="1"/>
  <c r="B51" i="3"/>
  <c r="B70" i="3"/>
  <c r="L46" i="3"/>
  <c r="D71" i="3"/>
  <c r="H71" i="3"/>
  <c r="J70" i="3"/>
  <c r="C71" i="3"/>
  <c r="G71" i="3"/>
  <c r="K71" i="3"/>
  <c r="I70" i="3"/>
  <c r="J71" i="3"/>
  <c r="E33" i="3"/>
  <c r="I33" i="3"/>
  <c r="J32" i="3"/>
  <c r="F32" i="3"/>
  <c r="B33" i="3"/>
  <c r="J33" i="3"/>
  <c r="F33" i="3"/>
  <c r="L27" i="3"/>
  <c r="H34" i="3" l="1"/>
  <c r="H53" i="3"/>
  <c r="H72" i="3"/>
  <c r="I34" i="3"/>
  <c r="Y35" i="3"/>
  <c r="D34" i="3"/>
  <c r="I53" i="3"/>
  <c r="D72" i="3"/>
  <c r="D53" i="3"/>
  <c r="I72" i="3"/>
  <c r="E34" i="3"/>
  <c r="E53" i="3"/>
  <c r="F34" i="3"/>
  <c r="AB32" i="3"/>
  <c r="F53" i="3"/>
  <c r="B36" i="3"/>
  <c r="K72" i="3"/>
  <c r="K53" i="3"/>
  <c r="K34" i="3"/>
  <c r="B56" i="3"/>
  <c r="G72" i="3"/>
  <c r="F57" i="3"/>
  <c r="F37" i="3"/>
  <c r="F76" i="3"/>
  <c r="F38" i="3"/>
  <c r="F56" i="3"/>
  <c r="B76" i="3"/>
  <c r="C53" i="3"/>
  <c r="B38" i="3"/>
  <c r="B71" i="3"/>
  <c r="B72" i="3" s="1"/>
  <c r="C72" i="3"/>
  <c r="G34" i="3"/>
  <c r="L33" i="3"/>
  <c r="F71" i="3"/>
  <c r="F72" i="3" s="1"/>
  <c r="B39" i="3"/>
  <c r="G53" i="3"/>
  <c r="C34" i="3"/>
  <c r="E70" i="3"/>
  <c r="B75" i="3" s="1"/>
  <c r="L52" i="3"/>
  <c r="L65" i="3"/>
  <c r="L71" i="3" s="1"/>
  <c r="B55" i="3"/>
  <c r="B58" i="3"/>
  <c r="E71" i="3"/>
  <c r="B57" i="3"/>
  <c r="B74" i="3"/>
  <c r="B77" i="3"/>
  <c r="L51" i="3"/>
  <c r="B53" i="3"/>
  <c r="B34" i="3"/>
  <c r="L32" i="3"/>
  <c r="AB37" i="3" l="1"/>
  <c r="E72" i="3"/>
  <c r="Y39" i="3"/>
  <c r="Y43" i="3" s="1"/>
  <c r="F39" i="3"/>
  <c r="G37" i="3" s="1"/>
  <c r="L34" i="3"/>
  <c r="B78" i="3"/>
  <c r="C74" i="3" s="1"/>
  <c r="F58" i="3"/>
  <c r="G57" i="3" s="1"/>
  <c r="L70" i="3"/>
  <c r="L72" i="3" s="1"/>
  <c r="F75" i="3"/>
  <c r="L53" i="3"/>
  <c r="B59" i="3"/>
  <c r="C58" i="3" s="1"/>
  <c r="B40" i="3"/>
  <c r="C36" i="3" s="1"/>
  <c r="K9" i="3"/>
  <c r="K11" i="3" s="1"/>
  <c r="Q22" i="3"/>
  <c r="C9" i="3"/>
  <c r="E9" i="3"/>
  <c r="E11" i="3" s="1"/>
  <c r="F9" i="3"/>
  <c r="F11" i="3" s="1"/>
  <c r="G9" i="3"/>
  <c r="L9" i="3" l="1"/>
  <c r="L11" i="3" s="1"/>
  <c r="Y42" i="3"/>
  <c r="AA39" i="3"/>
  <c r="Y40" i="3"/>
  <c r="B16" i="3"/>
  <c r="F14" i="3"/>
  <c r="B13" i="3"/>
  <c r="B15" i="3"/>
  <c r="F15" i="3"/>
  <c r="G38" i="3"/>
  <c r="F77" i="3"/>
  <c r="G76" i="3" s="1"/>
  <c r="G56" i="3"/>
  <c r="C57" i="3"/>
  <c r="C56" i="3"/>
  <c r="C77" i="3"/>
  <c r="C55" i="3"/>
  <c r="C75" i="3"/>
  <c r="C76" i="3"/>
  <c r="G11" i="3"/>
  <c r="C11" i="3"/>
  <c r="B14" i="3"/>
  <c r="C39" i="3"/>
  <c r="C38" i="3"/>
  <c r="C37" i="3"/>
  <c r="Y44" i="3" l="1"/>
  <c r="F16" i="3"/>
  <c r="G14" i="3" s="1"/>
  <c r="G75" i="3"/>
  <c r="B17" i="3"/>
  <c r="C13" i="3" s="1"/>
  <c r="G15" i="3" l="1"/>
  <c r="C15" i="3"/>
  <c r="C16" i="3"/>
  <c r="C14" i="3"/>
  <c r="Q19" i="3" l="1"/>
  <c r="Q20" i="3"/>
  <c r="Q21" i="3"/>
  <c r="Q18" i="3"/>
  <c r="Q15" i="3" l="1"/>
  <c r="Q13" i="3"/>
  <c r="P25" i="3"/>
  <c r="P26" i="3" s="1"/>
  <c r="Q12" i="3"/>
  <c r="Q14" i="3"/>
  <c r="Y48" i="3" l="1"/>
  <c r="Y49" i="3" s="1"/>
  <c r="Y50" i="3" s="1"/>
  <c r="AB34" i="3"/>
  <c r="Q16" i="3"/>
  <c r="R14" i="3"/>
  <c r="R17" i="3"/>
  <c r="R13" i="3"/>
  <c r="Q23" i="3"/>
  <c r="R19" i="3"/>
  <c r="R12" i="3"/>
  <c r="R20" i="3"/>
  <c r="R18" i="3"/>
  <c r="R22" i="3"/>
  <c r="R21" i="3"/>
  <c r="R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22" authorId="0" shapeId="0" xr:uid="{E66983DB-3F44-4FD7-8B90-E6670C0B811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23" authorId="0" shapeId="0" xr:uid="{7B1DF269-F92D-410D-84A3-58EB44D155D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46" authorId="0" shapeId="0" xr:uid="{341C86E4-9889-4C5D-BA20-9384272A5D67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51" authorId="0" shapeId="0" xr:uid="{4B574253-FE88-4FC1-84CE-3C76DCF178AA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8" authorId="0" shapeId="0" xr:uid="{5AD5982C-0A94-4301-9B42-757903CDAD12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9" authorId="0" shapeId="0" xr:uid="{659FF5E7-28C2-48E0-8AE5-77B60243E47D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2" authorId="0" shapeId="0" xr:uid="{4CC27F79-3186-4D12-A8F9-01F390521C32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7" authorId="0" shapeId="0" xr:uid="{53A6A890-B69F-48D5-B4CF-DF4C6302B91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102" authorId="0" shapeId="0" xr:uid="{3E793DDB-5839-49DD-A43D-D51EA5554D1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103" authorId="0" shapeId="0" xr:uid="{21FB5952-3FB2-4171-A561-50A1B649CD6C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126" authorId="0" shapeId="0" xr:uid="{DDF3339E-BB0F-4B72-82C3-0EEC4AF607AE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131" authorId="0" shapeId="0" xr:uid="{3EF8C6F8-6A87-4E86-B25D-C734607F0A0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19" authorId="0" shapeId="0" xr:uid="{D1BEC237-B596-4CBC-A151-4A36533B330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20" authorId="0" shapeId="0" xr:uid="{67167BF2-06A8-4D52-98A9-DB415DBC0E2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43" authorId="0" shapeId="0" xr:uid="{E60E08AE-2212-404A-8CA1-65CBFD7CEDEC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48" authorId="0" shapeId="0" xr:uid="{9A747ED4-210D-44AE-B03C-1CFB72690458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6" authorId="0" shapeId="0" xr:uid="{4BA6923D-8F8E-43B5-B8A3-58DD7F223D3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7" authorId="0" shapeId="0" xr:uid="{A14491C6-9327-4E97-B22B-67FE2007788B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0" authorId="0" shapeId="0" xr:uid="{C7E50A5D-B6C6-493B-A156-B7CCB205FDC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5" authorId="0" shapeId="0" xr:uid="{1FB50D29-2F6D-4C3B-8FC4-1A90DA8B5109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31" authorId="0" shapeId="0" xr:uid="{0FB60983-F99F-4C17-B74A-F95402677EDE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32" authorId="0" shapeId="0" xr:uid="{D8651FDD-A468-4540-9BA5-7579918B121D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55" authorId="0" shapeId="0" xr:uid="{F7527AF2-6015-444A-BD75-685707E909CF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60" authorId="0" shapeId="0" xr:uid="{C7A4A197-788B-4321-9C5F-303482AB357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sharedStrings.xml><?xml version="1.0" encoding="utf-8"?>
<sst xmlns="http://schemas.openxmlformats.org/spreadsheetml/2006/main" count="1056" uniqueCount="96">
  <si>
    <t>Embarcacion</t>
  </si>
  <si>
    <t>COSTOS DEL VIAJE</t>
  </si>
  <si>
    <t>Combustible</t>
  </si>
  <si>
    <t>Alimentación</t>
  </si>
  <si>
    <t>Otros</t>
  </si>
  <si>
    <t>COSTOS LABORALES</t>
  </si>
  <si>
    <t>COSTOS DEL BARCO</t>
  </si>
  <si>
    <t>Mantención</t>
  </si>
  <si>
    <t>Seguros</t>
  </si>
  <si>
    <t>Licencias</t>
  </si>
  <si>
    <t>OTROS COSTOS</t>
  </si>
  <si>
    <t>COSTO TOTAL</t>
  </si>
  <si>
    <t>Número de embarcaciones</t>
  </si>
  <si>
    <t>$/viaje</t>
  </si>
  <si>
    <t>Impuestos</t>
  </si>
  <si>
    <t>Varadero</t>
  </si>
  <si>
    <t>$/año</t>
  </si>
  <si>
    <t>CV</t>
  </si>
  <si>
    <t>CF</t>
  </si>
  <si>
    <t>CVT</t>
  </si>
  <si>
    <t>CFT</t>
  </si>
  <si>
    <t>CT</t>
  </si>
  <si>
    <t>COSTOS OPERACIONALES ($/año)</t>
  </si>
  <si>
    <t>OTROS COSTOS ($/año)</t>
  </si>
  <si>
    <t>COSTO TOTAL ($/año)</t>
  </si>
  <si>
    <t>Licencias (patente)</t>
  </si>
  <si>
    <t>Viajes de pesca al año</t>
  </si>
  <si>
    <t>Otros CV</t>
  </si>
  <si>
    <t>Otros CF</t>
  </si>
  <si>
    <t>Remuneraciones</t>
  </si>
  <si>
    <t>COSTOS OPERACIONALES ($/viaje de pesca)</t>
  </si>
  <si>
    <t>COSTOS OPERACIONALES (US$/año)</t>
  </si>
  <si>
    <t>OTROS COSTOS (US$/año)</t>
  </si>
  <si>
    <t>COSTO TOTAL (US$/año)</t>
  </si>
  <si>
    <t xml:space="preserve">https://si3.bcentral.cl/Siete/ES/Siete/Cuadro/CAP_TIPO_CAMBIO/MN_TIPO_CAMBIO4/DOLAR_OBS_ADO?cbFechaDiaria=2021&amp;cbFrecuencia=ANNUAL&amp;cbCalculo=NONE&amp;cbFechaBase= </t>
  </si>
  <si>
    <t>COSTOS OPERACIONALES (US$/viaje de pesca)</t>
  </si>
  <si>
    <t>OTROS COSTOS ($/viaje de pesca)</t>
  </si>
  <si>
    <t>COSTO TOTAL ($/viaje de pesca)</t>
  </si>
  <si>
    <t>OTROS COSTOS (US$/viaje de pesca)</t>
  </si>
  <si>
    <t>COSTO TOTAL (US$/viaje de pesca)</t>
  </si>
  <si>
    <t>COSTO VARIABLE</t>
  </si>
  <si>
    <t>COSTO FIJO</t>
  </si>
  <si>
    <t>Remuneraciones (tierra)</t>
  </si>
  <si>
    <t>Mantención (emb, arte y equipos)</t>
  </si>
  <si>
    <t>Otros costos fijos:</t>
  </si>
  <si>
    <t>* Chalecos salvavidas</t>
  </si>
  <si>
    <t>Otros costos variables:</t>
  </si>
  <si>
    <t>Captura por viaje de pesca</t>
  </si>
  <si>
    <t>Captura anual</t>
  </si>
  <si>
    <t>Costo variable unitario</t>
  </si>
  <si>
    <t>Precio de venta</t>
  </si>
  <si>
    <t>Punto de equilibrio</t>
  </si>
  <si>
    <t>$/mes</t>
  </si>
  <si>
    <t>Costo total</t>
  </si>
  <si>
    <t>Ganancia</t>
  </si>
  <si>
    <t>Ingreso total</t>
  </si>
  <si>
    <t>Para comprobarlo…:</t>
  </si>
  <si>
    <t>de la captura anual</t>
  </si>
  <si>
    <t>* Señalización marítima</t>
  </si>
  <si>
    <t>* Varios</t>
  </si>
  <si>
    <t>C. Variable medio</t>
  </si>
  <si>
    <t>C. Fijo medio</t>
  </si>
  <si>
    <t>C. Total medio</t>
  </si>
  <si>
    <t>Madera 12-15</t>
  </si>
  <si>
    <t>Madera 12-15 (devest)</t>
  </si>
  <si>
    <t>Madera 12-15 (CV)</t>
  </si>
  <si>
    <t>Madera 15-18</t>
  </si>
  <si>
    <t>Madera 15-18 (devest)</t>
  </si>
  <si>
    <t>Madera 15-18 (CV)</t>
  </si>
  <si>
    <t>Acero 15-18</t>
  </si>
  <si>
    <t>Acero 15-18 (devest)</t>
  </si>
  <si>
    <t>Acero 15-18 (CV)</t>
  </si>
  <si>
    <t>Viabilidad Econ.</t>
  </si>
  <si>
    <t>VIABILIDAD ECONÓMICA Y PUNTO DE EQUILIBRIO:</t>
  </si>
  <si>
    <t>Acero 12-15</t>
  </si>
  <si>
    <t>Acero 12-15 (devest)</t>
  </si>
  <si>
    <t>Acero 12-15 (CV)</t>
  </si>
  <si>
    <t>Madera 8-12</t>
  </si>
  <si>
    <t>Madera 8-12 (devest)</t>
  </si>
  <si>
    <t>Madera 8-12 (CV)</t>
  </si>
  <si>
    <t>* Zarpe</t>
  </si>
  <si>
    <t>* Recalada</t>
  </si>
  <si>
    <t>* Posicionador</t>
  </si>
  <si>
    <t>* Materiales</t>
  </si>
  <si>
    <t>* Aceite y filtros</t>
  </si>
  <si>
    <t>t</t>
  </si>
  <si>
    <t>$/t</t>
  </si>
  <si>
    <t>t/viaje</t>
  </si>
  <si>
    <t>Acero 8-12</t>
  </si>
  <si>
    <t>Acero 8-12 (devest)</t>
  </si>
  <si>
    <t>Acero 8-12 (CV)</t>
  </si>
  <si>
    <t>Dólar observado año 2024</t>
  </si>
  <si>
    <t>Seguros (embarcación)</t>
  </si>
  <si>
    <t>Varadero (subir y bajar la lancha)</t>
  </si>
  <si>
    <t>IT (armador)</t>
  </si>
  <si>
    <t>B (armador)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</si>
</sst>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41" formatCode="_ * #,##0_ ;_ * \-#,##0_ ;_ * &quot;-&quot;_ ;_ @_ "/>
    <numFmt numFmtId="164" formatCode="&quot;$&quot;#,##0"/>
    <numFmt numFmtId="166" formatCode="_ * #,##0.0_ ;_ * \-#,##0.0_ ;_ * &quot;-&quot;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42" fontId="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41" fontId="0" fillId="0" borderId="0" xfId="1" applyFont="1"/>
    <xf numFmtId="41" fontId="0" fillId="0" borderId="0" xfId="0" applyNumberFormat="1"/>
    <xf numFmtId="0" fontId="0" fillId="0" borderId="1" xfId="0" applyBorder="1"/>
    <xf numFmtId="0" fontId="0" fillId="2" borderId="0" xfId="0" applyFill="1"/>
    <xf numFmtId="164" fontId="0" fillId="2" borderId="1" xfId="0" applyNumberFormat="1" applyFill="1" applyBorder="1"/>
    <xf numFmtId="0" fontId="0" fillId="3" borderId="0" xfId="0" applyFill="1"/>
    <xf numFmtId="0" fontId="0" fillId="4" borderId="0" xfId="0" applyFill="1"/>
    <xf numFmtId="164" fontId="0" fillId="4" borderId="1" xfId="0" applyNumberFormat="1" applyFill="1" applyBorder="1"/>
    <xf numFmtId="0" fontId="0" fillId="5" borderId="0" xfId="0" applyFill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vertical="center"/>
    </xf>
    <xf numFmtId="164" fontId="0" fillId="4" borderId="0" xfId="0" applyNumberFormat="1" applyFill="1"/>
    <xf numFmtId="164" fontId="0" fillId="5" borderId="0" xfId="0" applyNumberFormat="1" applyFill="1"/>
    <xf numFmtId="9" fontId="0" fillId="0" borderId="0" xfId="2" applyFon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0" fillId="0" borderId="2" xfId="0" applyBorder="1"/>
    <xf numFmtId="9" fontId="0" fillId="0" borderId="0" xfId="2" applyFont="1" applyAlignment="1">
      <alignment horizontal="center"/>
    </xf>
    <xf numFmtId="9" fontId="1" fillId="0" borderId="1" xfId="2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3" fillId="0" borderId="0" xfId="3"/>
    <xf numFmtId="3" fontId="0" fillId="0" borderId="0" xfId="0" applyNumberFormat="1"/>
    <xf numFmtId="3" fontId="0" fillId="0" borderId="3" xfId="0" applyNumberFormat="1" applyBorder="1"/>
    <xf numFmtId="3" fontId="0" fillId="0" borderId="2" xfId="0" applyNumberFormat="1" applyBorder="1"/>
    <xf numFmtId="3" fontId="0" fillId="0" borderId="1" xfId="0" applyNumberFormat="1" applyBorder="1"/>
    <xf numFmtId="3" fontId="0" fillId="0" borderId="1" xfId="1" applyNumberFormat="1" applyFont="1" applyBorder="1"/>
    <xf numFmtId="3" fontId="0" fillId="0" borderId="0" xfId="1" applyNumberFormat="1" applyFont="1"/>
    <xf numFmtId="0" fontId="0" fillId="6" borderId="0" xfId="0" applyFill="1"/>
    <xf numFmtId="3" fontId="0" fillId="6" borderId="0" xfId="0" applyNumberFormat="1" applyFill="1"/>
    <xf numFmtId="3" fontId="0" fillId="6" borderId="0" xfId="1" applyNumberFormat="1" applyFont="1" applyFill="1" applyAlignment="1"/>
    <xf numFmtId="9" fontId="0" fillId="6" borderId="0" xfId="2" applyFont="1" applyFill="1"/>
    <xf numFmtId="0" fontId="1" fillId="7" borderId="0" xfId="0" applyFont="1" applyFill="1"/>
    <xf numFmtId="3" fontId="0" fillId="7" borderId="1" xfId="0" applyNumberFormat="1" applyFill="1" applyBorder="1"/>
    <xf numFmtId="9" fontId="0" fillId="7" borderId="0" xfId="2" applyFont="1" applyFill="1" applyAlignment="1">
      <alignment horizontal="center"/>
    </xf>
    <xf numFmtId="164" fontId="4" fillId="3" borderId="1" xfId="0" applyNumberFormat="1" applyFont="1" applyFill="1" applyBorder="1"/>
    <xf numFmtId="0" fontId="5" fillId="0" borderId="0" xfId="0" applyFont="1"/>
    <xf numFmtId="0" fontId="6" fillId="0" borderId="0" xfId="0" applyFont="1"/>
    <xf numFmtId="1" fontId="0" fillId="0" borderId="0" xfId="0" applyNumberFormat="1"/>
    <xf numFmtId="41" fontId="1" fillId="0" borderId="1" xfId="1" applyFont="1" applyBorder="1"/>
    <xf numFmtId="41" fontId="4" fillId="0" borderId="0" xfId="1" applyFont="1"/>
    <xf numFmtId="41" fontId="0" fillId="0" borderId="2" xfId="0" applyNumberFormat="1" applyBorder="1"/>
    <xf numFmtId="164" fontId="4" fillId="4" borderId="1" xfId="0" applyNumberFormat="1" applyFont="1" applyFill="1" applyBorder="1"/>
    <xf numFmtId="1" fontId="0" fillId="0" borderId="1" xfId="0" applyNumberFormat="1" applyBorder="1"/>
    <xf numFmtId="164" fontId="0" fillId="0" borderId="2" xfId="0" applyNumberFormat="1" applyBorder="1"/>
    <xf numFmtId="41" fontId="4" fillId="0" borderId="1" xfId="1" applyFont="1" applyBorder="1"/>
    <xf numFmtId="4" fontId="0" fillId="6" borderId="0" xfId="1" applyNumberFormat="1" applyFont="1" applyFill="1" applyAlignment="1"/>
    <xf numFmtId="4" fontId="0" fillId="6" borderId="0" xfId="0" applyNumberFormat="1" applyFill="1"/>
    <xf numFmtId="0" fontId="4" fillId="5" borderId="0" xfId="0" applyFont="1" applyFill="1"/>
    <xf numFmtId="164" fontId="4" fillId="5" borderId="0" xfId="0" applyNumberFormat="1" applyFont="1" applyFill="1"/>
    <xf numFmtId="0" fontId="4" fillId="0" borderId="1" xfId="0" applyFont="1" applyBorder="1"/>
    <xf numFmtId="41" fontId="0" fillId="0" borderId="3" xfId="1" applyFont="1" applyBorder="1"/>
    <xf numFmtId="41" fontId="0" fillId="0" borderId="0" xfId="1" applyFont="1" applyBorder="1"/>
    <xf numFmtId="41" fontId="0" fillId="0" borderId="2" xfId="1" applyFont="1" applyBorder="1"/>
    <xf numFmtId="41" fontId="0" fillId="0" borderId="1" xfId="1" applyFont="1" applyBorder="1"/>
    <xf numFmtId="0" fontId="1" fillId="0" borderId="1" xfId="0" applyFont="1" applyBorder="1" applyAlignment="1">
      <alignment horizontal="center"/>
    </xf>
    <xf numFmtId="164" fontId="4" fillId="5" borderId="1" xfId="0" applyNumberFormat="1" applyFont="1" applyFill="1" applyBorder="1"/>
    <xf numFmtId="164" fontId="9" fillId="0" borderId="1" xfId="0" applyNumberFormat="1" applyFont="1" applyBorder="1"/>
    <xf numFmtId="42" fontId="0" fillId="0" borderId="0" xfId="4" applyFont="1"/>
    <xf numFmtId="164" fontId="4" fillId="2" borderId="1" xfId="0" applyNumberFormat="1" applyFont="1" applyFill="1" applyBorder="1"/>
    <xf numFmtId="166" fontId="1" fillId="0" borderId="1" xfId="1" applyNumberFormat="1" applyFont="1" applyBorder="1"/>
    <xf numFmtId="9" fontId="4" fillId="0" borderId="0" xfId="0" applyNumberFormat="1" applyFont="1"/>
    <xf numFmtId="9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">
    <cellStyle name="Hipervínculo" xfId="3" builtinId="8"/>
    <cellStyle name="Millares [0]" xfId="1" builtinId="6"/>
    <cellStyle name="Moneda [0]" xfId="4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'1. ACERO_SEGUNDA'!$B$3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ACERO_SEGUNDA'!$B$23</c:f>
              <c:numCache>
                <c:formatCode>#,##0</c:formatCode>
                <c:ptCount val="1"/>
                <c:pt idx="0">
                  <c:v>4039950.8381202677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C-4FCC-B64D-9F222899BC93}"/>
            </c:ext>
          </c:extLst>
        </c:ser>
        <c:ser>
          <c:idx val="1"/>
          <c:order val="1"/>
          <c:tx>
            <c:strRef>
              <c:f>'1. ACERO_SEGUNDA'!$C$3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ACERO_SEGUNDA'!$C$23</c:f>
              <c:numCache>
                <c:formatCode>#,##0</c:formatCode>
                <c:ptCount val="1"/>
                <c:pt idx="0">
                  <c:v>608924.67843234609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C-4FCC-B64D-9F222899BC93}"/>
            </c:ext>
          </c:extLst>
        </c:ser>
        <c:ser>
          <c:idx val="2"/>
          <c:order val="2"/>
          <c:tx>
            <c:strRef>
              <c:f>'1. ACERO_SEGUNDA'!$D$3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ACERO_SEGUNDA'!$D$23</c:f>
              <c:numCache>
                <c:formatCode>#,##0</c:formatCode>
                <c:ptCount val="1"/>
                <c:pt idx="0">
                  <c:v>600150.78062700166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3C-4FCC-B64D-9F222899BC93}"/>
            </c:ext>
          </c:extLst>
        </c:ser>
        <c:ser>
          <c:idx val="3"/>
          <c:order val="3"/>
          <c:tx>
            <c:strRef>
              <c:f>'1. ACERO_SEGUNDA'!$E$3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ACERO_SEGUNDA'!$E$23</c:f>
              <c:numCache>
                <c:formatCode>#,##0</c:formatCode>
                <c:ptCount val="1"/>
                <c:pt idx="0">
                  <c:v>452695.49572725449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3C-4FCC-B64D-9F222899BC93}"/>
            </c:ext>
          </c:extLst>
        </c:ser>
        <c:ser>
          <c:idx val="5"/>
          <c:order val="4"/>
          <c:tx>
            <c:strRef>
              <c:f>'1. ACERO_SEGUNDA'!$F$3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ACERO_SEGUNDA'!$F$23</c:f>
              <c:numCache>
                <c:formatCode>#,##0</c:formatCode>
                <c:ptCount val="1"/>
                <c:pt idx="0">
                  <c:v>724730.84236683603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3C-4FCC-B64D-9F222899BC93}"/>
            </c:ext>
          </c:extLst>
        </c:ser>
        <c:ser>
          <c:idx val="6"/>
          <c:order val="5"/>
          <c:tx>
            <c:strRef>
              <c:f>'1. ACERO_SEGUNDA'!$G$3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ACERO_SEGUNDA'!$G$23</c:f>
              <c:numCache>
                <c:formatCode>#,##0</c:formatCode>
                <c:ptCount val="1"/>
                <c:pt idx="0">
                  <c:v>2495710.9740963271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3C-4FCC-B64D-9F222899BC93}"/>
            </c:ext>
          </c:extLst>
        </c:ser>
        <c:ser>
          <c:idx val="7"/>
          <c:order val="6"/>
          <c:tx>
            <c:strRef>
              <c:f>'1. ACERO_SEGUNDA'!$H$3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ACERO_SEGUNDA'!$H$23</c:f>
              <c:numCache>
                <c:formatCode>#,##0</c:formatCode>
                <c:ptCount val="1"/>
                <c:pt idx="0">
                  <c:v>374659.55747950985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3C-4FCC-B64D-9F222899BC93}"/>
            </c:ext>
          </c:extLst>
        </c:ser>
        <c:ser>
          <c:idx val="8"/>
          <c:order val="7"/>
          <c:tx>
            <c:strRef>
              <c:f>'1. ACERO_SEGUNDA'!$I$3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ACERO_SEGUNDA'!$I$23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7-313C-4FCC-B64D-9F222899BC93}"/>
            </c:ext>
          </c:extLst>
        </c:ser>
        <c:ser>
          <c:idx val="9"/>
          <c:order val="8"/>
          <c:tx>
            <c:strRef>
              <c:f>'1. ACERO_SEGUNDA'!$J$3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ACERO_SEGUNDA'!$J$23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313C-4FCC-B64D-9F222899BC93}"/>
            </c:ext>
          </c:extLst>
        </c:ser>
        <c:ser>
          <c:idx val="11"/>
          <c:order val="9"/>
          <c:tx>
            <c:strRef>
              <c:f>'1. ACERO_SEGUNDA'!$K$3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ACERO_SEGUNDA'!$K$23</c:f>
              <c:numCache>
                <c:formatCode>#,##0</c:formatCode>
                <c:ptCount val="1"/>
                <c:pt idx="0">
                  <c:v>989579.95210019103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3C-4FCC-B64D-9F222899B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'1. ACERO_SEGUNDA'!$A$27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ACERO_SEGUNDA'!$B$27</c:f>
              <c:numCache>
                <c:formatCode>#,##0</c:formatCode>
                <c:ptCount val="1"/>
                <c:pt idx="0">
                  <c:v>5249026.2971796161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DD-4CA0-8C1F-61F061170301}"/>
            </c:ext>
          </c:extLst>
        </c:ser>
        <c:ser>
          <c:idx val="0"/>
          <c:order val="1"/>
          <c:tx>
            <c:strRef>
              <c:f>'1. ACERO_SEGUNDA'!$A$28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ACERO_SEGUNDA'!$B$28</c:f>
              <c:numCache>
                <c:formatCode>#,##0</c:formatCode>
                <c:ptCount val="1"/>
                <c:pt idx="0">
                  <c:v>452695.49572725449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DD-4CA0-8C1F-61F061170301}"/>
            </c:ext>
          </c:extLst>
        </c:ser>
        <c:ser>
          <c:idx val="1"/>
          <c:order val="2"/>
          <c:tx>
            <c:strRef>
              <c:f>'1. ACERO_SEGUNDA'!$A$29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ACERO_SEGUNDA'!$B$29</c:f>
              <c:numCache>
                <c:formatCode>#,##0</c:formatCode>
                <c:ptCount val="1"/>
                <c:pt idx="0">
                  <c:v>3595101.3739426732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DD-4CA0-8C1F-61F061170301}"/>
            </c:ext>
          </c:extLst>
        </c:ser>
        <c:ser>
          <c:idx val="2"/>
          <c:order val="3"/>
          <c:tx>
            <c:strRef>
              <c:f>'1. ACERO_SEGUNDA'!$A$30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ACERO_SEGUNDA'!$B$30</c:f>
              <c:numCache>
                <c:formatCode>#,##0</c:formatCode>
                <c:ptCount val="1"/>
                <c:pt idx="0">
                  <c:v>989579.95210019103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DD-4CA0-8C1F-61F061170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'1. ACERO_SEGUNDA'!$E$28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ACERO_SEGUNDA'!$F$28</c:f>
              <c:numCache>
                <c:formatCode>#,##0</c:formatCode>
                <c:ptCount val="1"/>
                <c:pt idx="0">
                  <c:v>5701721.7929068701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1-43D0-BCE1-BF9480922CC6}"/>
            </c:ext>
          </c:extLst>
        </c:ser>
        <c:ser>
          <c:idx val="1"/>
          <c:order val="1"/>
          <c:tx>
            <c:strRef>
              <c:f>'1. ACERO_SEGUNDA'!$E$29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ACERO_SEGUNDA'!$A$23</c:f>
              <c:strCache>
                <c:ptCount val="1"/>
                <c:pt idx="0">
                  <c:v>Acero 8-12</c:v>
                </c:pt>
              </c:strCache>
            </c:strRef>
          </c:cat>
          <c:val>
            <c:numRef>
              <c:f>'1. ACERO_SEGUNDA'!$F$29</c:f>
              <c:numCache>
                <c:formatCode>#,##0</c:formatCode>
                <c:ptCount val="1"/>
                <c:pt idx="0">
                  <c:v>4584681.3260428645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1-43D0-BCE1-BF9480922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 ACERO_TERCERA'!$B$3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ACERO_TERCERA'!$B$9</c:f>
              <c:numCache>
                <c:formatCode>#,##0</c:formatCode>
                <c:ptCount val="1"/>
                <c:pt idx="0">
                  <c:v>4014927.6620504679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8-4E15-B079-0BBF73CC02AD}"/>
            </c:ext>
          </c:extLst>
        </c:ser>
        <c:ser>
          <c:idx val="1"/>
          <c:order val="1"/>
          <c:tx>
            <c:strRef>
              <c:f>'2. ACERO_TERCERA'!$C$3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ACERO_TERCERA'!$C$9</c:f>
              <c:numCache>
                <c:formatCode>#,##0</c:formatCode>
                <c:ptCount val="1"/>
                <c:pt idx="0">
                  <c:v>696162.449269832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98-4E15-B079-0BBF73CC02AD}"/>
            </c:ext>
          </c:extLst>
        </c:ser>
        <c:ser>
          <c:idx val="2"/>
          <c:order val="2"/>
          <c:tx>
            <c:strRef>
              <c:f>'2. ACERO_TERCERA'!$D$3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ACERO_TERCERA'!$D$9</c:f>
              <c:numCache>
                <c:formatCode>#,##0</c:formatCode>
                <c:ptCount val="1"/>
                <c:pt idx="0">
                  <c:v>807904.76842666976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98-4E15-B079-0BBF73CC02AD}"/>
            </c:ext>
          </c:extLst>
        </c:ser>
        <c:ser>
          <c:idx val="3"/>
          <c:order val="3"/>
          <c:tx>
            <c:strRef>
              <c:f>'2. ACERO_TERCERA'!$E$3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ACERO_TERCERA'!$E$9</c:f>
              <c:numCache>
                <c:formatCode>#,##0</c:formatCode>
                <c:ptCount val="1"/>
                <c:pt idx="0">
                  <c:v>1006242.4760471914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98-4E15-B079-0BBF73CC02AD}"/>
            </c:ext>
          </c:extLst>
        </c:ser>
        <c:ser>
          <c:idx val="5"/>
          <c:order val="4"/>
          <c:tx>
            <c:strRef>
              <c:f>'2. ACERO_TERCERA'!$F$3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ACERO_TERCERA'!$F$9</c:f>
              <c:numCache>
                <c:formatCode>#,##0</c:formatCode>
                <c:ptCount val="1"/>
                <c:pt idx="0">
                  <c:v>1327179.0241135024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98-4E15-B079-0BBF73CC02AD}"/>
            </c:ext>
          </c:extLst>
        </c:ser>
        <c:ser>
          <c:idx val="6"/>
          <c:order val="5"/>
          <c:tx>
            <c:strRef>
              <c:f>'2. ACERO_TERCERA'!$G$3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ACERO_TERCERA'!$G$9</c:f>
              <c:numCache>
                <c:formatCode>#,##0</c:formatCode>
                <c:ptCount val="1"/>
                <c:pt idx="0">
                  <c:v>2887290.4710504948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98-4E15-B079-0BBF73CC02AD}"/>
            </c:ext>
          </c:extLst>
        </c:ser>
        <c:ser>
          <c:idx val="7"/>
          <c:order val="6"/>
          <c:tx>
            <c:strRef>
              <c:f>'2. ACERO_TERCERA'!$H$3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ACERO_TERCERA'!$H$9</c:f>
              <c:numCache>
                <c:formatCode>#,##0</c:formatCode>
                <c:ptCount val="1"/>
                <c:pt idx="0">
                  <c:v>627456.28390177444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98-4E15-B079-0BBF73CC02AD}"/>
            </c:ext>
          </c:extLst>
        </c:ser>
        <c:ser>
          <c:idx val="8"/>
          <c:order val="7"/>
          <c:tx>
            <c:strRef>
              <c:f>'2. ACERO_TERCERA'!$I$3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ACERO_TERCERA'!$I$9</c:f>
              <c:numCache>
                <c:formatCode>#,##0</c:formatCode>
                <c:ptCount val="1"/>
                <c:pt idx="0">
                  <c:v>473154.37713234092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98-4E15-B079-0BBF73CC02AD}"/>
            </c:ext>
          </c:extLst>
        </c:ser>
        <c:ser>
          <c:idx val="9"/>
          <c:order val="8"/>
          <c:tx>
            <c:strRef>
              <c:f>'2. ACERO_TERCERA'!$J$3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ACERO_TERCERA'!$J$9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A-1398-4E15-B079-0BBF73CC02AD}"/>
            </c:ext>
          </c:extLst>
        </c:ser>
        <c:ser>
          <c:idx val="11"/>
          <c:order val="9"/>
          <c:tx>
            <c:strRef>
              <c:f>'2. ACERO_TERCERA'!$K$3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ACERO_TERCERA'!$K$9</c:f>
              <c:numCache>
                <c:formatCode>#,##0</c:formatCode>
                <c:ptCount val="1"/>
                <c:pt idx="0">
                  <c:v>1010586.3252001209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398-4E15-B079-0BBF73CC0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'2. ACERO_TERCERA'!$A$13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ACERO_TERCERA'!$B$13</c:f>
              <c:numCache>
                <c:formatCode>#,##0</c:formatCode>
                <c:ptCount val="1"/>
                <c:pt idx="0">
                  <c:v>5518994.8797469698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76-4021-8E9D-D3ACA7C53BB6}"/>
            </c:ext>
          </c:extLst>
        </c:ser>
        <c:ser>
          <c:idx val="0"/>
          <c:order val="1"/>
          <c:tx>
            <c:strRef>
              <c:f>'2. ACERO_TERCERA'!$A$14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ACERO_TERCERA'!$B$14</c:f>
              <c:numCache>
                <c:formatCode>#,##0</c:formatCode>
                <c:ptCount val="1"/>
                <c:pt idx="0">
                  <c:v>1006242.4760471914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276-4021-8E9D-D3ACA7C53BB6}"/>
            </c:ext>
          </c:extLst>
        </c:ser>
        <c:ser>
          <c:idx val="1"/>
          <c:order val="2"/>
          <c:tx>
            <c:strRef>
              <c:f>'2. ACERO_TERCERA'!$A$15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ACERO_TERCERA'!$B$15</c:f>
              <c:numCache>
                <c:formatCode>#,##0</c:formatCode>
                <c:ptCount val="1"/>
                <c:pt idx="0">
                  <c:v>4841925.779065772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276-4021-8E9D-D3ACA7C53BB6}"/>
            </c:ext>
          </c:extLst>
        </c:ser>
        <c:ser>
          <c:idx val="2"/>
          <c:order val="3"/>
          <c:tx>
            <c:strRef>
              <c:f>'2. ACERO_TERCERA'!$A$16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ACERO_TERCERA'!$B$16</c:f>
              <c:numCache>
                <c:formatCode>#,##0</c:formatCode>
                <c:ptCount val="1"/>
                <c:pt idx="0">
                  <c:v>1483740.7023324617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76-4021-8E9D-D3ACA7C53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'2. ACERO_TERCERA'!$E$14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ACERO_TERCERA'!$F$14</c:f>
              <c:numCache>
                <c:formatCode>#,##0</c:formatCode>
                <c:ptCount val="1"/>
                <c:pt idx="0">
                  <c:v>6525237.3557941616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4-4CFA-A695-A14BE095EAFC}"/>
            </c:ext>
          </c:extLst>
        </c:ser>
        <c:ser>
          <c:idx val="1"/>
          <c:order val="1"/>
          <c:tx>
            <c:strRef>
              <c:f>'2. ACERO_TERCERA'!$E$15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ACERO_TERCERA'!$A$9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ACERO_TERCERA'!$F$15</c:f>
              <c:numCache>
                <c:formatCode>#,##0</c:formatCode>
                <c:ptCount val="1"/>
                <c:pt idx="0">
                  <c:v>6325666.4813982341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E4-4CFA-A695-A14BE095E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'3. ACERO_CUARTA'!$B$3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ACERO_CUARTA'!$B$103</c:f>
              <c:numCache>
                <c:formatCode>#,##0</c:formatCode>
                <c:ptCount val="1"/>
                <c:pt idx="0">
                  <c:v>4005143.4904669421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4-4B94-9F9C-5F0521754EAF}"/>
            </c:ext>
          </c:extLst>
        </c:ser>
        <c:ser>
          <c:idx val="1"/>
          <c:order val="1"/>
          <c:tx>
            <c:strRef>
              <c:f>'3. ACERO_CUARTA'!$C$3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ACERO_CUARTA'!$C$103</c:f>
              <c:numCache>
                <c:formatCode>#,##0</c:formatCode>
                <c:ptCount val="1"/>
                <c:pt idx="0">
                  <c:v>800102.85027265747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E4-4B94-9F9C-5F0521754EAF}"/>
            </c:ext>
          </c:extLst>
        </c:ser>
        <c:ser>
          <c:idx val="2"/>
          <c:order val="2"/>
          <c:tx>
            <c:strRef>
              <c:f>'3. ACERO_CUARTA'!$D$3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ACERO_CUARTA'!$D$103</c:f>
              <c:numCache>
                <c:formatCode>#,##0</c:formatCode>
                <c:ptCount val="1"/>
                <c:pt idx="0">
                  <c:v>954725.93783819524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E4-4B94-9F9C-5F0521754EAF}"/>
            </c:ext>
          </c:extLst>
        </c:ser>
        <c:ser>
          <c:idx val="3"/>
          <c:order val="3"/>
          <c:tx>
            <c:strRef>
              <c:f>'3. ACERO_CUARTA'!$E$3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ACERO_CUARTA'!$E$103</c:f>
              <c:numCache>
                <c:formatCode>#,##0</c:formatCode>
                <c:ptCount val="1"/>
                <c:pt idx="0">
                  <c:v>1005228.2735860081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E4-4B94-9F9C-5F0521754EAF}"/>
            </c:ext>
          </c:extLst>
        </c:ser>
        <c:ser>
          <c:idx val="5"/>
          <c:order val="4"/>
          <c:tx>
            <c:strRef>
              <c:f>'3. ACERO_CUARTA'!$F$3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ACERO_CUARTA'!$F$103</c:f>
              <c:numCache>
                <c:formatCode>#,##0</c:formatCode>
                <c:ptCount val="1"/>
                <c:pt idx="0">
                  <c:v>1920895.9953687552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E4-4B94-9F9C-5F0521754EAF}"/>
            </c:ext>
          </c:extLst>
        </c:ser>
        <c:ser>
          <c:idx val="6"/>
          <c:order val="5"/>
          <c:tx>
            <c:strRef>
              <c:f>'3. ACERO_CUARTA'!$G$3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ACERO_CUARTA'!$G$103</c:f>
              <c:numCache>
                <c:formatCode>#,##0</c:formatCode>
                <c:ptCount val="1"/>
                <c:pt idx="0">
                  <c:v>3282106.9799233861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E4-4B94-9F9C-5F0521754EAF}"/>
            </c:ext>
          </c:extLst>
        </c:ser>
        <c:ser>
          <c:idx val="7"/>
          <c:order val="6"/>
          <c:tx>
            <c:strRef>
              <c:f>'3. ACERO_CUARTA'!$H$3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ACERO_CUARTA'!$H$103</c:f>
              <c:numCache>
                <c:formatCode>#,##0</c:formatCode>
                <c:ptCount val="1"/>
                <c:pt idx="0">
                  <c:v>861632.08291603741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E4-4B94-9F9C-5F0521754EAF}"/>
            </c:ext>
          </c:extLst>
        </c:ser>
        <c:ser>
          <c:idx val="8"/>
          <c:order val="7"/>
          <c:tx>
            <c:strRef>
              <c:f>'3. ACERO_CUARTA'!$I$3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ACERO_CUARTA'!$I$103</c:f>
              <c:numCache>
                <c:formatCode>#,##0</c:formatCode>
                <c:ptCount val="1"/>
                <c:pt idx="0">
                  <c:v>605963.68037545425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9E4-4B94-9F9C-5F0521754EAF}"/>
            </c:ext>
          </c:extLst>
        </c:ser>
        <c:ser>
          <c:idx val="9"/>
          <c:order val="8"/>
          <c:tx>
            <c:strRef>
              <c:f>'3. ACERO_CUARTA'!$J$3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ACERO_CUARTA'!$J$103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39E4-4B94-9F9C-5F0521754EAF}"/>
            </c:ext>
          </c:extLst>
        </c:ser>
        <c:ser>
          <c:idx val="11"/>
          <c:order val="9"/>
          <c:tx>
            <c:strRef>
              <c:f>'3. ACERO_CUARTA'!$K$3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ACERO_CUARTA'!$K$103</c:f>
              <c:numCache>
                <c:formatCode>#,##0</c:formatCode>
                <c:ptCount val="1"/>
                <c:pt idx="0">
                  <c:v>1037126.1306054068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E4-4B94-9F9C-5F0521754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'3. ACERO_CUARTA'!$A$107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ACERO_CUARTA'!$B$107</c:f>
              <c:numCache>
                <c:formatCode>#,##0</c:formatCode>
                <c:ptCount val="1"/>
                <c:pt idx="0">
                  <c:v>5759972.2785777943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80-4E4A-A29D-0DF2042FB883}"/>
            </c:ext>
          </c:extLst>
        </c:ser>
        <c:ser>
          <c:idx val="0"/>
          <c:order val="1"/>
          <c:tx>
            <c:strRef>
              <c:f>'3. ACERO_CUARTA'!$A$108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ACERO_CUARTA'!$B$108</c:f>
              <c:numCache>
                <c:formatCode>#,##0</c:formatCode>
                <c:ptCount val="1"/>
                <c:pt idx="0">
                  <c:v>1005228.2735860081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80-4E4A-A29D-0DF2042FB883}"/>
            </c:ext>
          </c:extLst>
        </c:ser>
        <c:ser>
          <c:idx val="1"/>
          <c:order val="2"/>
          <c:tx>
            <c:strRef>
              <c:f>'3. ACERO_CUARTA'!$A$109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ACERO_CUARTA'!$B$109</c:f>
              <c:numCache>
                <c:formatCode>#,##0</c:formatCode>
                <c:ptCount val="1"/>
                <c:pt idx="0">
                  <c:v>6064635.0582081787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80-4E4A-A29D-0DF2042FB883}"/>
            </c:ext>
          </c:extLst>
        </c:ser>
        <c:ser>
          <c:idx val="2"/>
          <c:order val="3"/>
          <c:tx>
            <c:strRef>
              <c:f>'3. ACERO_CUARTA'!$A$110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ACERO_CUARTA'!$B$110</c:f>
              <c:numCache>
                <c:formatCode>#,##0</c:formatCode>
                <c:ptCount val="1"/>
                <c:pt idx="0">
                  <c:v>1643089.8109808611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80-4E4A-A29D-0DF2042FB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'3. ACERO_CUARTA'!$E$108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ACERO_CUARTA'!$F$108</c:f>
              <c:numCache>
                <c:formatCode>#,##0</c:formatCode>
                <c:ptCount val="1"/>
                <c:pt idx="0">
                  <c:v>6765200.5521638021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9-4015-A6F3-A5CD4DB7AD79}"/>
            </c:ext>
          </c:extLst>
        </c:ser>
        <c:ser>
          <c:idx val="1"/>
          <c:order val="1"/>
          <c:tx>
            <c:strRef>
              <c:f>'3. ACERO_CUARTA'!$E$109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ACERO_CUARTA'!$A$103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ACERO_CUARTA'!$F$109</c:f>
              <c:numCache>
                <c:formatCode>#,##0</c:formatCode>
                <c:ptCount val="1"/>
                <c:pt idx="0">
                  <c:v>7707724.8691890398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29-4015-A6F3-A5CD4DB7A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'4. MADERA_SEGUNDA'!$B$3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MADERA_SEGUNDA'!$B$20</c:f>
              <c:numCache>
                <c:formatCode>#,##0</c:formatCode>
                <c:ptCount val="1"/>
                <c:pt idx="0">
                  <c:v>3018185.4382219627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5-4518-813C-8D3CA9D1614C}"/>
            </c:ext>
          </c:extLst>
        </c:ser>
        <c:ser>
          <c:idx val="1"/>
          <c:order val="1"/>
          <c:tx>
            <c:strRef>
              <c:f>'4. MADERA_SEGUNDA'!$C$3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MADERA_SEGUNDA'!$C$20</c:f>
              <c:numCache>
                <c:formatCode>#,##0</c:formatCode>
                <c:ptCount val="1"/>
                <c:pt idx="0">
                  <c:v>408247.13475822133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5-4518-813C-8D3CA9D1614C}"/>
            </c:ext>
          </c:extLst>
        </c:ser>
        <c:ser>
          <c:idx val="2"/>
          <c:order val="2"/>
          <c:tx>
            <c:strRef>
              <c:f>'4. MADERA_SEGUNDA'!$D$3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MADERA_SEGUNDA'!$D$20</c:f>
              <c:numCache>
                <c:formatCode>#,##0</c:formatCode>
                <c:ptCount val="1"/>
                <c:pt idx="0">
                  <c:v>701110.1625585088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5-4518-813C-8D3CA9D1614C}"/>
            </c:ext>
          </c:extLst>
        </c:ser>
        <c:ser>
          <c:idx val="3"/>
          <c:order val="3"/>
          <c:tx>
            <c:strRef>
              <c:f>'4. MADERA_SEGUNDA'!$E$3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MADERA_SEGUNDA'!$E$20</c:f>
              <c:numCache>
                <c:formatCode>#,##0</c:formatCode>
                <c:ptCount val="1"/>
                <c:pt idx="0">
                  <c:v>802309.05880016508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5-4518-813C-8D3CA9D1614C}"/>
            </c:ext>
          </c:extLst>
        </c:ser>
        <c:ser>
          <c:idx val="5"/>
          <c:order val="4"/>
          <c:tx>
            <c:strRef>
              <c:f>'4. MADERA_SEGUNDA'!$F$3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MADERA_SEGUNDA'!$F$20</c:f>
              <c:numCache>
                <c:formatCode>#,##0</c:formatCode>
                <c:ptCount val="1"/>
                <c:pt idx="0">
                  <c:v>1044923.7934997905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5-4518-813C-8D3CA9D1614C}"/>
            </c:ext>
          </c:extLst>
        </c:ser>
        <c:ser>
          <c:idx val="6"/>
          <c:order val="5"/>
          <c:tx>
            <c:strRef>
              <c:f>'4. MADERA_SEGUNDA'!$G$3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MADERA_SEGUNDA'!$G$20</c:f>
              <c:numCache>
                <c:formatCode>#,##0</c:formatCode>
                <c:ptCount val="1"/>
                <c:pt idx="0">
                  <c:v>1802390.441563067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5-4518-813C-8D3CA9D1614C}"/>
            </c:ext>
          </c:extLst>
        </c:ser>
        <c:ser>
          <c:idx val="7"/>
          <c:order val="6"/>
          <c:tx>
            <c:strRef>
              <c:f>'4. MADERA_SEGUNDA'!$H$3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MADERA_SEGUNDA'!$H$20</c:f>
              <c:numCache>
                <c:formatCode>#,##0</c:formatCode>
                <c:ptCount val="1"/>
                <c:pt idx="0">
                  <c:v>319234.10743649065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65-4518-813C-8D3CA9D1614C}"/>
            </c:ext>
          </c:extLst>
        </c:ser>
        <c:ser>
          <c:idx val="8"/>
          <c:order val="7"/>
          <c:tx>
            <c:strRef>
              <c:f>'4. MADERA_SEGUNDA'!$I$3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MADERA_SEGUNDA'!$I$20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7-EB65-4518-813C-8D3CA9D1614C}"/>
            </c:ext>
          </c:extLst>
        </c:ser>
        <c:ser>
          <c:idx val="9"/>
          <c:order val="8"/>
          <c:tx>
            <c:strRef>
              <c:f>'4. MADERA_SEGUNDA'!$J$3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MADERA_SEGUNDA'!$J$20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EB65-4518-813C-8D3CA9D1614C}"/>
            </c:ext>
          </c:extLst>
        </c:ser>
        <c:ser>
          <c:idx val="11"/>
          <c:order val="9"/>
          <c:tx>
            <c:strRef>
              <c:f>'4. MADERA_SEGUNDA'!$K$3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MADERA_SEGUNDA'!$K$20</c:f>
              <c:numCache>
                <c:formatCode>#,##0</c:formatCode>
                <c:ptCount val="1"/>
                <c:pt idx="0">
                  <c:v>894679.58452380495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65-4518-813C-8D3CA9D16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'4. MADERA_SEGUNDA'!$A$24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MADERA_SEGUNDA'!$B$24</c:f>
              <c:numCache>
                <c:formatCode>#,##0</c:formatCode>
                <c:ptCount val="1"/>
                <c:pt idx="0">
                  <c:v>4127542.7355386931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6-47BF-BB2B-2862B473F64E}"/>
            </c:ext>
          </c:extLst>
        </c:ser>
        <c:ser>
          <c:idx val="0"/>
          <c:order val="1"/>
          <c:tx>
            <c:strRef>
              <c:f>'4. MADERA_SEGUNDA'!$A$25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MADERA_SEGUNDA'!$B$25</c:f>
              <c:numCache>
                <c:formatCode>#,##0</c:formatCode>
                <c:ptCount val="1"/>
                <c:pt idx="0">
                  <c:v>802309.05880016508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56-47BF-BB2B-2862B473F64E}"/>
            </c:ext>
          </c:extLst>
        </c:ser>
        <c:ser>
          <c:idx val="1"/>
          <c:order val="2"/>
          <c:tx>
            <c:strRef>
              <c:f>'4. MADERA_SEGUNDA'!$A$26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MADERA_SEGUNDA'!$B$26</c:f>
              <c:numCache>
                <c:formatCode>#,##0</c:formatCode>
                <c:ptCount val="1"/>
                <c:pt idx="0">
                  <c:v>3166548.3424993483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56-47BF-BB2B-2862B473F64E}"/>
            </c:ext>
          </c:extLst>
        </c:ser>
        <c:ser>
          <c:idx val="2"/>
          <c:order val="3"/>
          <c:tx>
            <c:strRef>
              <c:f>'4. MADERA_SEGUNDA'!$A$27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MADERA_SEGUNDA'!$B$27</c:f>
              <c:numCache>
                <c:formatCode>#,##0</c:formatCode>
                <c:ptCount val="1"/>
                <c:pt idx="0">
                  <c:v>894679.58452380495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56-47BF-BB2B-2862B473F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 - 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'4. MADERA_SEGUNDA'!$E$25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MADERA_SEGUNDA'!$F$25</c:f>
              <c:numCache>
                <c:formatCode>#,##0</c:formatCode>
                <c:ptCount val="1"/>
                <c:pt idx="0">
                  <c:v>4929851.7943388578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E8-4068-8E01-044A65D7E625}"/>
            </c:ext>
          </c:extLst>
        </c:ser>
        <c:ser>
          <c:idx val="1"/>
          <c:order val="1"/>
          <c:tx>
            <c:strRef>
              <c:f>'4. MADERA_SEGUNDA'!$E$26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MADERA_SEGUNDA'!$A$20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MADERA_SEGUNDA'!$F$26</c:f>
              <c:numCache>
                <c:formatCode>#,##0</c:formatCode>
                <c:ptCount val="1"/>
                <c:pt idx="0">
                  <c:v>4061227.9270231533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8-4068-8E01-044A65D7E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'5. MADERA_TERCERA'!$B$3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MADERA_TERCERA'!$B$7</c:f>
              <c:numCache>
                <c:formatCode>#,##0</c:formatCode>
                <c:ptCount val="1"/>
                <c:pt idx="0">
                  <c:v>4074524.3717877506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3-4D18-943D-35198B6E3C0F}"/>
            </c:ext>
          </c:extLst>
        </c:ser>
        <c:ser>
          <c:idx val="1"/>
          <c:order val="1"/>
          <c:tx>
            <c:strRef>
              <c:f>'5. MADERA_TERCERA'!$C$3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MADERA_TERCERA'!$C$7</c:f>
              <c:numCache>
                <c:formatCode>#,##0</c:formatCode>
                <c:ptCount val="1"/>
                <c:pt idx="0">
                  <c:v>481950.54926734883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3-4D18-943D-35198B6E3C0F}"/>
            </c:ext>
          </c:extLst>
        </c:ser>
        <c:ser>
          <c:idx val="2"/>
          <c:order val="2"/>
          <c:tx>
            <c:strRef>
              <c:f>'5. MADERA_TERCERA'!$D$3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MADERA_TERCERA'!$D$7</c:f>
              <c:numCache>
                <c:formatCode>#,##0</c:formatCode>
                <c:ptCount val="1"/>
                <c:pt idx="0">
                  <c:v>802739.51445706189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33-4D18-943D-35198B6E3C0F}"/>
            </c:ext>
          </c:extLst>
        </c:ser>
        <c:ser>
          <c:idx val="3"/>
          <c:order val="3"/>
          <c:tx>
            <c:strRef>
              <c:f>'5. MADERA_TERCERA'!$E$3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MADERA_TERCERA'!$E$7</c:f>
              <c:numCache>
                <c:formatCode>#,##0</c:formatCode>
                <c:ptCount val="1"/>
                <c:pt idx="0">
                  <c:v>1002724.8302103545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33-4D18-943D-35198B6E3C0F}"/>
            </c:ext>
          </c:extLst>
        </c:ser>
        <c:ser>
          <c:idx val="5"/>
          <c:order val="4"/>
          <c:tx>
            <c:strRef>
              <c:f>'5. MADERA_TERCERA'!$F$3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MADERA_TERCERA'!$F$7</c:f>
              <c:numCache>
                <c:formatCode>#,##0</c:formatCode>
                <c:ptCount val="1"/>
                <c:pt idx="0">
                  <c:v>1501680.1838651288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33-4D18-943D-35198B6E3C0F}"/>
            </c:ext>
          </c:extLst>
        </c:ser>
        <c:ser>
          <c:idx val="6"/>
          <c:order val="5"/>
          <c:tx>
            <c:strRef>
              <c:f>'5. MADERA_TERCERA'!$G$3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MADERA_TERCERA'!$G$7</c:f>
              <c:numCache>
                <c:formatCode>#,##0</c:formatCode>
                <c:ptCount val="1"/>
                <c:pt idx="0">
                  <c:v>2477673.1856823657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33-4D18-943D-35198B6E3C0F}"/>
            </c:ext>
          </c:extLst>
        </c:ser>
        <c:ser>
          <c:idx val="7"/>
          <c:order val="6"/>
          <c:tx>
            <c:strRef>
              <c:f>'5. MADERA_TERCERA'!$H$3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MADERA_TERCERA'!$H$7</c:f>
              <c:numCache>
                <c:formatCode>#,##0</c:formatCode>
                <c:ptCount val="1"/>
                <c:pt idx="0">
                  <c:v>595525.12845476484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33-4D18-943D-35198B6E3C0F}"/>
            </c:ext>
          </c:extLst>
        </c:ser>
        <c:ser>
          <c:idx val="8"/>
          <c:order val="7"/>
          <c:tx>
            <c:strRef>
              <c:f>'5. MADERA_TERCERA'!$I$3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MADERA_TERCERA'!$I$7</c:f>
              <c:numCache>
                <c:formatCode>#,##0</c:formatCode>
                <c:ptCount val="1"/>
                <c:pt idx="0">
                  <c:v>473798.71156836348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33-4D18-943D-35198B6E3C0F}"/>
            </c:ext>
          </c:extLst>
        </c:ser>
        <c:ser>
          <c:idx val="9"/>
          <c:order val="8"/>
          <c:tx>
            <c:strRef>
              <c:f>'5. MADERA_TERCERA'!$J$3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MADERA_TERCERA'!$J$7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0C33-4D18-943D-35198B6E3C0F}"/>
            </c:ext>
          </c:extLst>
        </c:ser>
        <c:ser>
          <c:idx val="11"/>
          <c:order val="9"/>
          <c:tx>
            <c:strRef>
              <c:f>'5. MADERA_TERCERA'!$K$3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MADERA_TERCERA'!$K$7</c:f>
              <c:numCache>
                <c:formatCode>#,##0</c:formatCode>
                <c:ptCount val="1"/>
                <c:pt idx="0">
                  <c:v>1110421.3651119752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33-4D18-943D-35198B6E3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'5. MADERA_TERCERA'!$A$11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MADERA_TERCERA'!$B$11</c:f>
              <c:numCache>
                <c:formatCode>#,##0</c:formatCode>
                <c:ptCount val="1"/>
                <c:pt idx="0">
                  <c:v>5359214.4355121609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0-40B5-8C77-DCCE7F69C8E0}"/>
            </c:ext>
          </c:extLst>
        </c:ser>
        <c:ser>
          <c:idx val="0"/>
          <c:order val="1"/>
          <c:tx>
            <c:strRef>
              <c:f>'5. MADERA_TERCERA'!$A$12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MADERA_TERCERA'!$B$12</c:f>
              <c:numCache>
                <c:formatCode>#,##0</c:formatCode>
                <c:ptCount val="1"/>
                <c:pt idx="0">
                  <c:v>1002724.8302103545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0-40B5-8C77-DCCE7F69C8E0}"/>
            </c:ext>
          </c:extLst>
        </c:ser>
        <c:ser>
          <c:idx val="1"/>
          <c:order val="2"/>
          <c:tx>
            <c:strRef>
              <c:f>'5. MADERA_TERCERA'!$A$13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MADERA_TERCERA'!$B$13</c:f>
              <c:numCache>
                <c:formatCode>#,##0</c:formatCode>
                <c:ptCount val="1"/>
                <c:pt idx="0">
                  <c:v>4574878.4980022591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50-40B5-8C77-DCCE7F69C8E0}"/>
            </c:ext>
          </c:extLst>
        </c:ser>
        <c:ser>
          <c:idx val="2"/>
          <c:order val="3"/>
          <c:tx>
            <c:strRef>
              <c:f>'5. MADERA_TERCERA'!$A$14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MADERA_TERCERA'!$B$14</c:f>
              <c:numCache>
                <c:formatCode>#,##0</c:formatCode>
                <c:ptCount val="1"/>
                <c:pt idx="0">
                  <c:v>1584220.0766803387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50-40B5-8C77-DCCE7F69C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'5. MADERA_TERCERA'!$E$12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MADERA_TERCERA'!$F$12</c:f>
              <c:numCache>
                <c:formatCode>#,##0</c:formatCode>
                <c:ptCount val="1"/>
                <c:pt idx="0">
                  <c:v>6361939.2657225151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6A-4614-837F-55FE784C5087}"/>
            </c:ext>
          </c:extLst>
        </c:ser>
        <c:ser>
          <c:idx val="1"/>
          <c:order val="1"/>
          <c:tx>
            <c:strRef>
              <c:f>'5. MADERA_TERCERA'!$E$13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MADERA_TERCERA'!$A$7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MADERA_TERCERA'!$F$13</c:f>
              <c:numCache>
                <c:formatCode>#,##0</c:formatCode>
                <c:ptCount val="1"/>
                <c:pt idx="0">
                  <c:v>6159098.5746825971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6A-4614-837F-55FE784C5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'6. MADERA_CUARTA'!$B$3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MADERA_CUARTA'!$B$32</c:f>
              <c:numCache>
                <c:formatCode>#,##0</c:formatCode>
                <c:ptCount val="1"/>
                <c:pt idx="0">
                  <c:v>4006168.0680119032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4-41AB-93BE-D14A7A9FBDB3}"/>
            </c:ext>
          </c:extLst>
        </c:ser>
        <c:ser>
          <c:idx val="1"/>
          <c:order val="1"/>
          <c:tx>
            <c:strRef>
              <c:f>'6. MADERA_CUARTA'!$C$3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MADERA_CUARTA'!$C$32</c:f>
              <c:numCache>
                <c:formatCode>#,##0</c:formatCode>
                <c:ptCount val="1"/>
                <c:pt idx="0">
                  <c:v>692839.57177771314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E4-41AB-93BE-D14A7A9FBDB3}"/>
            </c:ext>
          </c:extLst>
        </c:ser>
        <c:ser>
          <c:idx val="2"/>
          <c:order val="2"/>
          <c:tx>
            <c:strRef>
              <c:f>'6. MADERA_CUARTA'!$D$3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MADERA_CUARTA'!$D$32</c:f>
              <c:numCache>
                <c:formatCode>#,##0</c:formatCode>
                <c:ptCount val="1"/>
                <c:pt idx="0">
                  <c:v>954493.92791929853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E4-41AB-93BE-D14A7A9FBDB3}"/>
            </c:ext>
          </c:extLst>
        </c:ser>
        <c:ser>
          <c:idx val="3"/>
          <c:order val="3"/>
          <c:tx>
            <c:strRef>
              <c:f>'6. MADERA_CUARTA'!$E$3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MADERA_CUARTA'!$E$32</c:f>
              <c:numCache>
                <c:formatCode>#,##0</c:formatCode>
                <c:ptCount val="1"/>
                <c:pt idx="0">
                  <c:v>1006378.0856862651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E4-41AB-93BE-D14A7A9FBDB3}"/>
            </c:ext>
          </c:extLst>
        </c:ser>
        <c:ser>
          <c:idx val="5"/>
          <c:order val="4"/>
          <c:tx>
            <c:strRef>
              <c:f>'6. MADERA_CUARTA'!$F$3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MADERA_CUARTA'!$F$32</c:f>
              <c:numCache>
                <c:formatCode>#,##0</c:formatCode>
                <c:ptCount val="1"/>
                <c:pt idx="0">
                  <c:v>1977681.6533881612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E4-41AB-93BE-D14A7A9FBDB3}"/>
            </c:ext>
          </c:extLst>
        </c:ser>
        <c:ser>
          <c:idx val="6"/>
          <c:order val="5"/>
          <c:tx>
            <c:strRef>
              <c:f>'6. MADERA_CUARTA'!$G$3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MADERA_CUARTA'!$G$32</c:f>
              <c:numCache>
                <c:formatCode>#,##0</c:formatCode>
                <c:ptCount val="1"/>
                <c:pt idx="0">
                  <c:v>3156755.1675245026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E4-41AB-93BE-D14A7A9FBDB3}"/>
            </c:ext>
          </c:extLst>
        </c:ser>
        <c:ser>
          <c:idx val="7"/>
          <c:order val="6"/>
          <c:tx>
            <c:strRef>
              <c:f>'6. MADERA_CUARTA'!$H$3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MADERA_CUARTA'!$H$32</c:f>
              <c:numCache>
                <c:formatCode>#,##0</c:formatCode>
                <c:ptCount val="1"/>
                <c:pt idx="0">
                  <c:v>865737.10722574568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E4-41AB-93BE-D14A7A9FBDB3}"/>
            </c:ext>
          </c:extLst>
        </c:ser>
        <c:ser>
          <c:idx val="8"/>
          <c:order val="7"/>
          <c:tx>
            <c:strRef>
              <c:f>'6. MADERA_CUARTA'!$I$3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MADERA_CUARTA'!$I$32</c:f>
              <c:numCache>
                <c:formatCode>#,##0</c:formatCode>
                <c:ptCount val="1"/>
                <c:pt idx="0">
                  <c:v>602087.29936814704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E4-41AB-93BE-D14A7A9FBDB3}"/>
            </c:ext>
          </c:extLst>
        </c:ser>
        <c:ser>
          <c:idx val="9"/>
          <c:order val="8"/>
          <c:tx>
            <c:strRef>
              <c:f>'6. MADERA_CUARTA'!$J$3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MADERA_CUARTA'!$J$32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86E4-41AB-93BE-D14A7A9FBDB3}"/>
            </c:ext>
          </c:extLst>
        </c:ser>
        <c:ser>
          <c:idx val="11"/>
          <c:order val="9"/>
          <c:tx>
            <c:strRef>
              <c:f>'6. MADERA_CUARTA'!$K$3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MADERA_CUARTA'!$K$32</c:f>
              <c:numCache>
                <c:formatCode>#,##0</c:formatCode>
                <c:ptCount val="1"/>
                <c:pt idx="0">
                  <c:v>1341632.1877299713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E4-41AB-93BE-D14A7A9FB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'6. MADERA_CUARTA'!$A$36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MADERA_CUARTA'!$B$36</c:f>
              <c:numCache>
                <c:formatCode>#,##0</c:formatCode>
                <c:ptCount val="1"/>
                <c:pt idx="0">
                  <c:v>5653501.5677089151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051-834D-D30003EE4199}"/>
            </c:ext>
          </c:extLst>
        </c:ser>
        <c:ser>
          <c:idx val="0"/>
          <c:order val="1"/>
          <c:tx>
            <c:strRef>
              <c:f>'6. MADERA_CUARTA'!$A$37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MADERA_CUARTA'!$B$37</c:f>
              <c:numCache>
                <c:formatCode>#,##0</c:formatCode>
                <c:ptCount val="1"/>
                <c:pt idx="0">
                  <c:v>1006378.0856862651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C3-4051-834D-D30003EE4199}"/>
            </c:ext>
          </c:extLst>
        </c:ser>
        <c:ser>
          <c:idx val="1"/>
          <c:order val="2"/>
          <c:tx>
            <c:strRef>
              <c:f>'6. MADERA_CUARTA'!$A$38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MADERA_CUARTA'!$B$38</c:f>
              <c:numCache>
                <c:formatCode>#,##0</c:formatCode>
                <c:ptCount val="1"/>
                <c:pt idx="0">
                  <c:v>6000173.9281384097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C3-4051-834D-D30003EE4199}"/>
            </c:ext>
          </c:extLst>
        </c:ser>
        <c:ser>
          <c:idx val="2"/>
          <c:order val="3"/>
          <c:tx>
            <c:strRef>
              <c:f>'6. MADERA_CUARTA'!$A$39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MADERA_CUARTA'!$B$39</c:f>
              <c:numCache>
                <c:formatCode>#,##0</c:formatCode>
                <c:ptCount val="1"/>
                <c:pt idx="0">
                  <c:v>1943719.4870981183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C3-4051-834D-D30003EE4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CENTRO SUR-MADERA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'6. MADERA_CUARTA'!$E$37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MADERA_CUARTA'!$F$37</c:f>
              <c:numCache>
                <c:formatCode>#,##0</c:formatCode>
                <c:ptCount val="1"/>
                <c:pt idx="0">
                  <c:v>6659879.6533951806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85-40D2-8EC2-CDAE1D230DB7}"/>
            </c:ext>
          </c:extLst>
        </c:ser>
        <c:ser>
          <c:idx val="1"/>
          <c:order val="1"/>
          <c:tx>
            <c:strRef>
              <c:f>'6. MADERA_CUARTA'!$E$38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MADERA_CUARTA'!$A$32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MADERA_CUARTA'!$F$38</c:f>
              <c:numCache>
                <c:formatCode>#,##0</c:formatCode>
                <c:ptCount val="1"/>
                <c:pt idx="0">
                  <c:v>7943893.415236528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85-40D2-8EC2-CDAE1D230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374649</xdr:colOff>
      <xdr:row>41</xdr:row>
      <xdr:rowOff>153987</xdr:rowOff>
    </xdr:from>
    <xdr:to>
      <xdr:col>19</xdr:col>
      <xdr:colOff>400049</xdr:colOff>
      <xdr:row>60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F2E536-4561-4373-9DF8-80993C540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61</xdr:row>
      <xdr:rowOff>53975</xdr:rowOff>
    </xdr:from>
    <xdr:to>
      <xdr:col>19</xdr:col>
      <xdr:colOff>396875</xdr:colOff>
      <xdr:row>79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11D3C1D-5AF2-4053-AC7D-E40A20117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81</xdr:row>
      <xdr:rowOff>15875</xdr:rowOff>
    </xdr:from>
    <xdr:to>
      <xdr:col>19</xdr:col>
      <xdr:colOff>377825</xdr:colOff>
      <xdr:row>99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8FC01C-BE17-4CFE-B908-5594C7E0F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27</xdr:row>
      <xdr:rowOff>7937</xdr:rowOff>
    </xdr:from>
    <xdr:to>
      <xdr:col>19</xdr:col>
      <xdr:colOff>380999</xdr:colOff>
      <xdr:row>45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EC1449-B160-4A4B-8664-1473EA32B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47</xdr:row>
      <xdr:rowOff>53975</xdr:rowOff>
    </xdr:from>
    <xdr:to>
      <xdr:col>19</xdr:col>
      <xdr:colOff>396875</xdr:colOff>
      <xdr:row>65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3096EC-7F4A-4CE7-B382-C99BE1AEA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67</xdr:row>
      <xdr:rowOff>15875</xdr:rowOff>
    </xdr:from>
    <xdr:to>
      <xdr:col>19</xdr:col>
      <xdr:colOff>377825</xdr:colOff>
      <xdr:row>85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E21C158-2D87-4A5F-844E-A04E12848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121</xdr:row>
      <xdr:rowOff>7937</xdr:rowOff>
    </xdr:from>
    <xdr:to>
      <xdr:col>19</xdr:col>
      <xdr:colOff>380999</xdr:colOff>
      <xdr:row>139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20D68E-A33A-4152-AD25-2649BA7FF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141</xdr:row>
      <xdr:rowOff>53975</xdr:rowOff>
    </xdr:from>
    <xdr:to>
      <xdr:col>19</xdr:col>
      <xdr:colOff>396875</xdr:colOff>
      <xdr:row>159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01F90AB-047E-4E74-91A1-A80EB836A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161</xdr:row>
      <xdr:rowOff>15875</xdr:rowOff>
    </xdr:from>
    <xdr:to>
      <xdr:col>19</xdr:col>
      <xdr:colOff>377825</xdr:colOff>
      <xdr:row>179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53789AD-AE60-4F35-A2D5-CB434B1A0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38</xdr:row>
      <xdr:rowOff>7937</xdr:rowOff>
    </xdr:from>
    <xdr:to>
      <xdr:col>19</xdr:col>
      <xdr:colOff>380999</xdr:colOff>
      <xdr:row>56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0B3949-9C11-4E62-AB12-124C99880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58</xdr:row>
      <xdr:rowOff>53975</xdr:rowOff>
    </xdr:from>
    <xdr:to>
      <xdr:col>19</xdr:col>
      <xdr:colOff>396875</xdr:colOff>
      <xdr:row>76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89AD62-D892-4C65-9D03-B98183F05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78</xdr:row>
      <xdr:rowOff>15875</xdr:rowOff>
    </xdr:from>
    <xdr:to>
      <xdr:col>19</xdr:col>
      <xdr:colOff>377825</xdr:colOff>
      <xdr:row>96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BD0064B-BD2F-4B5F-B974-716D8C3D1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25</xdr:row>
      <xdr:rowOff>7937</xdr:rowOff>
    </xdr:from>
    <xdr:to>
      <xdr:col>19</xdr:col>
      <xdr:colOff>380999</xdr:colOff>
      <xdr:row>43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3F0FEB-388B-42A5-B0CD-182CC3B5C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45</xdr:row>
      <xdr:rowOff>53975</xdr:rowOff>
    </xdr:from>
    <xdr:to>
      <xdr:col>19</xdr:col>
      <xdr:colOff>396875</xdr:colOff>
      <xdr:row>63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CDDFA6-A0B5-46DD-B589-ABC56C238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65</xdr:row>
      <xdr:rowOff>15875</xdr:rowOff>
    </xdr:from>
    <xdr:to>
      <xdr:col>19</xdr:col>
      <xdr:colOff>377825</xdr:colOff>
      <xdr:row>83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AA6080-C47A-4CEE-8E11-9EA25ABE2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26</xdr:col>
      <xdr:colOff>863600</xdr:colOff>
      <xdr:row>38</xdr:row>
      <xdr:rowOff>111125</xdr:rowOff>
    </xdr:from>
    <xdr:ext cx="1800045" cy="5783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EB34D0FA-EC3B-4474-B1E2-B69CCE16F180}"/>
                </a:ext>
              </a:extLst>
            </xdr:cNvPr>
            <xdr:cNvSpPr txBox="1"/>
          </xdr:nvSpPr>
          <xdr:spPr>
            <a:xfrm>
              <a:off x="23523575" y="9702800"/>
              <a:ext cx="1800045" cy="5783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L" sz="2000" b="0" i="1">
                        <a:latin typeface="Cambria Math" panose="02040503050406030204" pitchFamily="18" charset="0"/>
                      </a:rPr>
                      <m:t>𝑃𝐸</m:t>
                    </m:r>
                    <m:r>
                      <a:rPr lang="es-CL" sz="20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L" sz="20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L" sz="2000" b="0" i="1">
                            <a:latin typeface="Cambria Math" panose="02040503050406030204" pitchFamily="18" charset="0"/>
                          </a:rPr>
                          <m:t>𝐶𝐹</m:t>
                        </m:r>
                      </m:num>
                      <m:den>
                        <m:r>
                          <a:rPr lang="es-CL" sz="2000" b="0" i="1">
                            <a:latin typeface="Cambria Math" panose="02040503050406030204" pitchFamily="18" charset="0"/>
                          </a:rPr>
                          <m:t>𝑃𝑣</m:t>
                        </m:r>
                        <m:r>
                          <a:rPr lang="es-CL" sz="20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L" sz="2000" b="0" i="1">
                            <a:latin typeface="Cambria Math" panose="02040503050406030204" pitchFamily="18" charset="0"/>
                          </a:rPr>
                          <m:t>𝐶𝑉𝑢</m:t>
                        </m:r>
                      </m:den>
                    </m:f>
                  </m:oMath>
                </m:oMathPara>
              </a14:m>
              <a:endParaRPr lang="es-CL" sz="2000"/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EB34D0FA-EC3B-4474-B1E2-B69CCE16F180}"/>
                </a:ext>
              </a:extLst>
            </xdr:cNvPr>
            <xdr:cNvSpPr txBox="1"/>
          </xdr:nvSpPr>
          <xdr:spPr>
            <a:xfrm>
              <a:off x="23523575" y="9702800"/>
              <a:ext cx="1800045" cy="5783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L" sz="2000" b="0" i="0">
                  <a:latin typeface="Cambria Math" panose="02040503050406030204" pitchFamily="18" charset="0"/>
                </a:rPr>
                <a:t>𝑃𝐸=𝐶𝐹/(𝑃𝑣−𝐶𝑉𝑢)</a:t>
              </a:r>
              <a:endParaRPr lang="es-CL" sz="20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50</xdr:row>
      <xdr:rowOff>7937</xdr:rowOff>
    </xdr:from>
    <xdr:to>
      <xdr:col>19</xdr:col>
      <xdr:colOff>380999</xdr:colOff>
      <xdr:row>68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412D22-607C-4F7B-8CB1-05BFB975F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70</xdr:row>
      <xdr:rowOff>53975</xdr:rowOff>
    </xdr:from>
    <xdr:to>
      <xdr:col>19</xdr:col>
      <xdr:colOff>396875</xdr:colOff>
      <xdr:row>88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DE9DB4-3A3F-4253-8165-635EE3296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90</xdr:row>
      <xdr:rowOff>15875</xdr:rowOff>
    </xdr:from>
    <xdr:to>
      <xdr:col>19</xdr:col>
      <xdr:colOff>377825</xdr:colOff>
      <xdr:row>108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A81EE3-D8FA-4135-BCD1-8E7DA8EDC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3EA5-6877-438E-B67A-84E940130B02}">
  <sheetPr>
    <tabColor theme="8" tint="0.79998168889431442"/>
  </sheetPr>
  <dimension ref="A1:AC156"/>
  <sheetViews>
    <sheetView tabSelected="1" topLeftCell="A13" zoomScaleNormal="100" workbookViewId="0">
      <selection activeCell="R16" sqref="R16"/>
    </sheetView>
  </sheetViews>
  <sheetFormatPr baseColWidth="10" defaultRowHeight="14.5" x14ac:dyDescent="0.35"/>
  <cols>
    <col min="1" max="1" width="19.3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36328125" customWidth="1"/>
    <col min="25" max="25" width="12.1796875" customWidth="1"/>
    <col min="26" max="26" width="16.08984375" customWidth="1"/>
    <col min="27" max="27" width="16.26953125" customWidth="1"/>
  </cols>
  <sheetData>
    <row r="1" spans="1:15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15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15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15" x14ac:dyDescent="0.35">
      <c r="A4" s="1">
        <v>1</v>
      </c>
      <c r="B4" s="55">
        <v>3589795.6796397921</v>
      </c>
      <c r="C4" s="55">
        <v>677972.28045092197</v>
      </c>
      <c r="D4" s="55">
        <v>695223.97522232495</v>
      </c>
      <c r="E4" s="55">
        <v>477728.96050373674</v>
      </c>
      <c r="F4" s="55">
        <v>580470.51346657099</v>
      </c>
      <c r="G4" s="55">
        <v>2392035.4437627322</v>
      </c>
      <c r="H4" s="55">
        <v>449036.67950711679</v>
      </c>
      <c r="I4" s="55"/>
      <c r="J4" s="55"/>
      <c r="K4" s="55">
        <v>917563.50831188832</v>
      </c>
      <c r="L4" s="26">
        <f>SUM(B4:K4)</f>
        <v>9779827.0408650842</v>
      </c>
    </row>
    <row r="5" spans="1:15" x14ac:dyDescent="0.35">
      <c r="A5" s="1">
        <v>2</v>
      </c>
      <c r="B5" s="56">
        <v>4050019.5801578229</v>
      </c>
      <c r="C5" s="56">
        <v>592519.72440106329</v>
      </c>
      <c r="D5" s="56">
        <v>641779.64547125157</v>
      </c>
      <c r="E5" s="56">
        <v>399860.79559566861</v>
      </c>
      <c r="F5" s="56">
        <v>641408.24885053001</v>
      </c>
      <c r="G5" s="56">
        <v>2438532.6831356431</v>
      </c>
      <c r="H5" s="56">
        <v>351393.63897405926</v>
      </c>
      <c r="I5" s="56"/>
      <c r="J5" s="56"/>
      <c r="K5" s="56">
        <v>1134891.7658091174</v>
      </c>
      <c r="L5" s="26">
        <f>SUM(B5:K5)</f>
        <v>10250406.082395155</v>
      </c>
      <c r="O5" s="65"/>
    </row>
    <row r="6" spans="1:15" x14ac:dyDescent="0.35">
      <c r="A6" s="1">
        <v>3</v>
      </c>
      <c r="B6" s="56">
        <v>4138730.7020195294</v>
      </c>
      <c r="C6" s="56">
        <v>631945.25561411865</v>
      </c>
      <c r="D6" s="56">
        <v>594782.12339454331</v>
      </c>
      <c r="E6" s="56">
        <v>433726.59024425957</v>
      </c>
      <c r="F6" s="56">
        <v>796253.28500023903</v>
      </c>
      <c r="G6" s="56">
        <v>2512156.2343969783</v>
      </c>
      <c r="H6" s="56">
        <v>371950.44238023914</v>
      </c>
      <c r="I6" s="56"/>
      <c r="J6" s="56"/>
      <c r="K6" s="56">
        <v>1030613.3662828521</v>
      </c>
      <c r="L6" s="26">
        <f t="shared" ref="L6:L19" si="0">SUM(B6:K6)</f>
        <v>10510157.999332758</v>
      </c>
      <c r="O6" s="65"/>
    </row>
    <row r="7" spans="1:15" x14ac:dyDescent="0.35">
      <c r="A7" s="1">
        <v>4</v>
      </c>
      <c r="B7" s="56">
        <v>3666937.2194446623</v>
      </c>
      <c r="C7" s="56">
        <v>569602.53974975785</v>
      </c>
      <c r="D7" s="56">
        <v>598009.20386405778</v>
      </c>
      <c r="E7" s="56">
        <v>486023.04195737815</v>
      </c>
      <c r="F7" s="56">
        <v>826708.0171550333</v>
      </c>
      <c r="G7" s="56">
        <v>2629481.9584422368</v>
      </c>
      <c r="H7" s="56">
        <v>390411.77425679052</v>
      </c>
      <c r="I7" s="56"/>
      <c r="J7" s="56"/>
      <c r="K7" s="56">
        <v>1010280.5026229923</v>
      </c>
      <c r="L7" s="26">
        <f t="shared" si="0"/>
        <v>10177454.257492909</v>
      </c>
      <c r="O7" s="65"/>
    </row>
    <row r="8" spans="1:15" x14ac:dyDescent="0.35">
      <c r="A8" s="1">
        <v>5</v>
      </c>
      <c r="B8" s="56">
        <v>3916809.1744650155</v>
      </c>
      <c r="C8" s="56">
        <v>665304.47717523202</v>
      </c>
      <c r="D8" s="56">
        <v>654214.81819212204</v>
      </c>
      <c r="E8" s="56">
        <v>461067.44878143218</v>
      </c>
      <c r="F8" s="56">
        <v>728444.54770129232</v>
      </c>
      <c r="G8" s="56">
        <v>2454484.0165567147</v>
      </c>
      <c r="H8" s="56">
        <v>344232.77080895787</v>
      </c>
      <c r="I8" s="56"/>
      <c r="J8" s="56"/>
      <c r="K8" s="56">
        <v>1125854.2065701126</v>
      </c>
      <c r="L8" s="26">
        <f t="shared" si="0"/>
        <v>10350411.460250881</v>
      </c>
      <c r="O8" s="65"/>
    </row>
    <row r="9" spans="1:15" x14ac:dyDescent="0.35">
      <c r="A9" s="1">
        <v>6</v>
      </c>
      <c r="B9" s="56">
        <v>3983337.056619348</v>
      </c>
      <c r="C9" s="56">
        <v>561089.2641612736</v>
      </c>
      <c r="D9" s="56">
        <v>635040.37840684759</v>
      </c>
      <c r="E9" s="56">
        <v>502805.73213894968</v>
      </c>
      <c r="F9" s="56">
        <v>840386.04758243309</v>
      </c>
      <c r="G9" s="56">
        <v>2365565.1083703996</v>
      </c>
      <c r="H9" s="56">
        <v>466216.57967625652</v>
      </c>
      <c r="I9" s="56"/>
      <c r="J9" s="56"/>
      <c r="K9" s="56">
        <v>996011.93024169479</v>
      </c>
      <c r="L9" s="26">
        <f t="shared" si="0"/>
        <v>10350452.097197203</v>
      </c>
      <c r="O9" s="65"/>
    </row>
    <row r="10" spans="1:15" x14ac:dyDescent="0.35">
      <c r="A10" s="1">
        <v>7</v>
      </c>
      <c r="B10" s="56">
        <v>3882214.9609623011</v>
      </c>
      <c r="C10" s="56">
        <v>693655.45702166855</v>
      </c>
      <c r="D10" s="56">
        <v>593909.89250969142</v>
      </c>
      <c r="E10" s="56">
        <v>420926.04382942227</v>
      </c>
      <c r="F10" s="56">
        <v>688617.227422219</v>
      </c>
      <c r="G10" s="56">
        <v>2521548.0811670641</v>
      </c>
      <c r="H10" s="56">
        <v>378481.39479910966</v>
      </c>
      <c r="I10" s="56"/>
      <c r="J10" s="56"/>
      <c r="K10" s="56">
        <v>1098410.4104357916</v>
      </c>
      <c r="L10" s="26">
        <f t="shared" si="0"/>
        <v>10277763.468147269</v>
      </c>
      <c r="O10" s="65"/>
    </row>
    <row r="11" spans="1:15" x14ac:dyDescent="0.35">
      <c r="A11" s="1">
        <v>8</v>
      </c>
      <c r="B11" s="56">
        <v>3473388.5978348553</v>
      </c>
      <c r="C11" s="56">
        <v>606157.89122093702</v>
      </c>
      <c r="D11" s="56">
        <v>685212.83962181769</v>
      </c>
      <c r="E11" s="56">
        <v>523377.69329751609</v>
      </c>
      <c r="F11" s="56">
        <v>841248.07302723639</v>
      </c>
      <c r="G11" s="56">
        <v>2834266.8551108073</v>
      </c>
      <c r="H11" s="56">
        <v>344598.42860633216</v>
      </c>
      <c r="I11" s="56"/>
      <c r="J11" s="56"/>
      <c r="K11" s="56">
        <v>1140037.4775843024</v>
      </c>
      <c r="L11" s="26">
        <f t="shared" si="0"/>
        <v>10448287.856303804</v>
      </c>
      <c r="O11" s="65"/>
    </row>
    <row r="12" spans="1:15" x14ac:dyDescent="0.35">
      <c r="A12" s="1">
        <v>9</v>
      </c>
      <c r="B12" s="56">
        <v>3576601.6945708543</v>
      </c>
      <c r="C12" s="56">
        <v>609895.08771453984</v>
      </c>
      <c r="D12" s="56">
        <v>477468.406339176</v>
      </c>
      <c r="E12" s="56">
        <v>446925.86743549327</v>
      </c>
      <c r="F12" s="56">
        <v>716350.26286012365</v>
      </c>
      <c r="G12" s="56">
        <v>2160138.4290119749</v>
      </c>
      <c r="H12" s="56">
        <v>386372.19982183527</v>
      </c>
      <c r="I12" s="56"/>
      <c r="J12" s="56"/>
      <c r="K12" s="56">
        <v>877697.39907740732</v>
      </c>
      <c r="L12" s="26">
        <f t="shared" si="0"/>
        <v>9251449.3468314055</v>
      </c>
      <c r="O12" s="65"/>
    </row>
    <row r="13" spans="1:15" x14ac:dyDescent="0.35">
      <c r="A13" s="1">
        <v>10</v>
      </c>
      <c r="B13" s="56">
        <v>4343154.5792409452</v>
      </c>
      <c r="C13" s="56">
        <v>515298.1454244582</v>
      </c>
      <c r="D13" s="56">
        <v>557470.05414159503</v>
      </c>
      <c r="E13" s="56">
        <v>446364.2451348278</v>
      </c>
      <c r="F13" s="56">
        <v>706067.58846461168</v>
      </c>
      <c r="G13" s="56">
        <v>2370288.0278182859</v>
      </c>
      <c r="H13" s="56">
        <v>392001.33282156457</v>
      </c>
      <c r="I13" s="56"/>
      <c r="J13" s="56"/>
      <c r="K13" s="56">
        <v>903295.48413989111</v>
      </c>
      <c r="L13" s="26">
        <f t="shared" si="0"/>
        <v>10233939.457186181</v>
      </c>
      <c r="O13" s="65"/>
    </row>
    <row r="14" spans="1:15" x14ac:dyDescent="0.35">
      <c r="A14" s="1">
        <v>11</v>
      </c>
      <c r="B14" s="56">
        <v>4352489.6601447836</v>
      </c>
      <c r="C14" s="56">
        <v>549775.46430163784</v>
      </c>
      <c r="D14" s="56">
        <v>626438.46255523385</v>
      </c>
      <c r="E14" s="56">
        <v>403240.95766591199</v>
      </c>
      <c r="F14" s="56">
        <v>712232.2173928296</v>
      </c>
      <c r="G14" s="56">
        <v>2209007.9821959515</v>
      </c>
      <c r="H14" s="56">
        <v>366330.25028186239</v>
      </c>
      <c r="I14" s="56"/>
      <c r="J14" s="56"/>
      <c r="K14" s="56">
        <v>926935.91379144124</v>
      </c>
      <c r="L14" s="26">
        <f t="shared" si="0"/>
        <v>10146450.908329651</v>
      </c>
      <c r="O14" s="65"/>
    </row>
    <row r="15" spans="1:15" x14ac:dyDescent="0.35">
      <c r="A15" s="1">
        <v>12</v>
      </c>
      <c r="B15" s="56">
        <v>4367531.3200801611</v>
      </c>
      <c r="C15" s="56">
        <v>551805.76752318302</v>
      </c>
      <c r="D15" s="56">
        <v>674652.08091161912</v>
      </c>
      <c r="E15" s="56">
        <v>465470.78420571779</v>
      </c>
      <c r="F15" s="56">
        <v>740545.6176003099</v>
      </c>
      <c r="G15" s="56">
        <v>2743690.3330039494</v>
      </c>
      <c r="H15" s="56">
        <v>379456.99754436646</v>
      </c>
      <c r="I15" s="56"/>
      <c r="J15" s="56"/>
      <c r="K15" s="56">
        <v>915184.38959097839</v>
      </c>
      <c r="L15" s="26">
        <f t="shared" si="0"/>
        <v>10838337.290460285</v>
      </c>
      <c r="O15" s="65"/>
    </row>
    <row r="16" spans="1:15" x14ac:dyDescent="0.35">
      <c r="A16" s="1">
        <v>13</v>
      </c>
      <c r="B16" s="56">
        <v>4955093.7102176249</v>
      </c>
      <c r="C16" s="56">
        <v>617517.21447362797</v>
      </c>
      <c r="D16" s="56">
        <v>630207.34493475175</v>
      </c>
      <c r="E16" s="56">
        <v>455695.23717786069</v>
      </c>
      <c r="F16" s="56">
        <v>684053.6298228472</v>
      </c>
      <c r="G16" s="56">
        <v>2791092.0796370627</v>
      </c>
      <c r="H16" s="56">
        <v>381766.92536671908</v>
      </c>
      <c r="I16" s="56"/>
      <c r="J16" s="56"/>
      <c r="K16" s="56">
        <v>923369.81229378725</v>
      </c>
      <c r="L16" s="26">
        <f t="shared" si="0"/>
        <v>11438795.95392428</v>
      </c>
      <c r="O16" s="65"/>
    </row>
    <row r="17" spans="1:23" x14ac:dyDescent="0.35">
      <c r="A17" s="1">
        <v>14</v>
      </c>
      <c r="B17" s="56">
        <v>4046665.154513903</v>
      </c>
      <c r="C17" s="56">
        <v>666920.99213978508</v>
      </c>
      <c r="D17" s="56">
        <v>526883.28075018944</v>
      </c>
      <c r="E17" s="56">
        <v>417927.06497217296</v>
      </c>
      <c r="F17" s="56">
        <v>697086.83743110672</v>
      </c>
      <c r="G17" s="56">
        <v>2430047.291795243</v>
      </c>
      <c r="H17" s="56">
        <v>361559.10957268137</v>
      </c>
      <c r="I17" s="56"/>
      <c r="J17" s="56"/>
      <c r="K17" s="56">
        <v>993569.65780940442</v>
      </c>
      <c r="L17" s="26">
        <f t="shared" si="0"/>
        <v>10140659.388984485</v>
      </c>
      <c r="O17" s="65"/>
    </row>
    <row r="18" spans="1:23" x14ac:dyDescent="0.35">
      <c r="A18" s="1">
        <v>15</v>
      </c>
      <c r="B18" s="56">
        <v>3770716.7403859785</v>
      </c>
      <c r="C18" s="56">
        <v>633945.14305909979</v>
      </c>
      <c r="D18" s="56">
        <v>568662.99306930159</v>
      </c>
      <c r="E18" s="56">
        <v>462199.21648498712</v>
      </c>
      <c r="F18" s="56">
        <v>669549.9224748346</v>
      </c>
      <c r="G18" s="56">
        <v>2603245.1250779997</v>
      </c>
      <c r="H18" s="56">
        <v>356705.0775163807</v>
      </c>
      <c r="I18" s="56"/>
      <c r="J18" s="56"/>
      <c r="K18" s="56">
        <v>1106360.5417069644</v>
      </c>
      <c r="L18" s="26">
        <f t="shared" si="0"/>
        <v>10171384.759775547</v>
      </c>
      <c r="O18" s="65"/>
    </row>
    <row r="19" spans="1:23" x14ac:dyDescent="0.35">
      <c r="A19" s="1">
        <v>16</v>
      </c>
      <c r="B19" s="56">
        <v>4215021.9370378181</v>
      </c>
      <c r="C19" s="56">
        <v>617799.5798367192</v>
      </c>
      <c r="D19" s="56">
        <v>591484.65212783776</v>
      </c>
      <c r="E19" s="56">
        <v>464231.77582182689</v>
      </c>
      <c r="F19" s="56">
        <v>697127.9516506911</v>
      </c>
      <c r="G19" s="56">
        <v>2781867.7754425588</v>
      </c>
      <c r="H19" s="56">
        <v>365475.09902538877</v>
      </c>
      <c r="I19" s="56"/>
      <c r="J19" s="56"/>
      <c r="K19" s="56">
        <v>797332.54707604065</v>
      </c>
      <c r="L19" s="26">
        <f t="shared" si="0"/>
        <v>10530341.318018882</v>
      </c>
    </row>
    <row r="20" spans="1:23" x14ac:dyDescent="0.35">
      <c r="A20" s="1">
        <v>17</v>
      </c>
      <c r="B20" s="56">
        <v>4104175.2602759516</v>
      </c>
      <c r="C20" s="56">
        <v>566442.03974938137</v>
      </c>
      <c r="D20" s="56">
        <v>587005.64492537524</v>
      </c>
      <c r="E20" s="56">
        <v>440344.1273545468</v>
      </c>
      <c r="F20" s="56">
        <v>711363.97231166484</v>
      </c>
      <c r="G20" s="56">
        <v>2415616.3655010895</v>
      </c>
      <c r="H20" s="56">
        <v>346876.01877612906</v>
      </c>
      <c r="I20" s="56"/>
      <c r="J20" s="56"/>
      <c r="K20" s="56">
        <v>925850.56901894999</v>
      </c>
      <c r="L20" s="26">
        <f>SUM(B20:K20)</f>
        <v>10097673.997913089</v>
      </c>
    </row>
    <row r="21" spans="1:23" x14ac:dyDescent="0.35">
      <c r="A21" s="1">
        <v>18</v>
      </c>
      <c r="B21" s="56">
        <v>4194908.3070940105</v>
      </c>
      <c r="C21" s="56">
        <v>621471.80020983797</v>
      </c>
      <c r="D21" s="56">
        <v>531134.13620449137</v>
      </c>
      <c r="E21" s="56">
        <v>416147.14041243133</v>
      </c>
      <c r="F21" s="56">
        <v>672387.69214563945</v>
      </c>
      <c r="G21" s="56">
        <v>2382157.3895515464</v>
      </c>
      <c r="H21" s="56">
        <v>345398.76461712993</v>
      </c>
      <c r="I21" s="56"/>
      <c r="J21" s="56"/>
      <c r="K21" s="56">
        <v>958913.29119636933</v>
      </c>
      <c r="L21" s="26">
        <f t="shared" ref="L21:L23" si="1">SUM(B21:K21)</f>
        <v>10122518.521431455</v>
      </c>
    </row>
    <row r="22" spans="1:23" x14ac:dyDescent="0.35">
      <c r="A22" s="19">
        <v>19</v>
      </c>
      <c r="B22" s="57">
        <v>4131474.5895797387</v>
      </c>
      <c r="C22" s="57">
        <v>620450.76598733431</v>
      </c>
      <c r="D22" s="57">
        <v>533284.89927080227</v>
      </c>
      <c r="E22" s="57">
        <v>477151.69580369547</v>
      </c>
      <c r="F22" s="57">
        <v>819584.35260967235</v>
      </c>
      <c r="G22" s="57">
        <v>2383287.3278519837</v>
      </c>
      <c r="H22" s="57">
        <v>340268.10775776539</v>
      </c>
      <c r="I22" s="57"/>
      <c r="J22" s="57"/>
      <c r="K22" s="57">
        <v>1019846.3163436478</v>
      </c>
      <c r="L22" s="28">
        <f t="shared" si="1"/>
        <v>10325348.055204643</v>
      </c>
      <c r="N22" t="s">
        <v>12</v>
      </c>
      <c r="O22" s="54">
        <v>19</v>
      </c>
    </row>
    <row r="23" spans="1:23" x14ac:dyDescent="0.35">
      <c r="A23" s="32" t="s">
        <v>88</v>
      </c>
      <c r="B23" s="33">
        <f t="shared" ref="B23:G23" si="2">AVERAGE(B4:B22)</f>
        <v>4039950.8381202677</v>
      </c>
      <c r="C23" s="33">
        <f t="shared" si="2"/>
        <v>608924.67843234609</v>
      </c>
      <c r="D23" s="33">
        <f t="shared" ref="D23:E23" si="3">AVERAGE(D4:D22)</f>
        <v>600150.78062700166</v>
      </c>
      <c r="E23" s="33">
        <f t="shared" si="3"/>
        <v>452695.49572725449</v>
      </c>
      <c r="F23" s="33">
        <f t="shared" si="2"/>
        <v>724730.84236683603</v>
      </c>
      <c r="G23" s="33">
        <f t="shared" si="2"/>
        <v>2495710.9740963271</v>
      </c>
      <c r="H23" s="33">
        <f t="shared" ref="H23" si="4">AVERAGE(H4:H22)</f>
        <v>374659.55747950985</v>
      </c>
      <c r="I23" s="33"/>
      <c r="J23" s="33"/>
      <c r="K23" s="33">
        <f>AVERAGE(K4:K22)</f>
        <v>989579.95210019103</v>
      </c>
      <c r="L23" s="33">
        <f t="shared" si="1"/>
        <v>10286403.118949736</v>
      </c>
      <c r="N23" t="s">
        <v>26</v>
      </c>
      <c r="O23" s="4">
        <v>2</v>
      </c>
      <c r="R23" s="17"/>
    </row>
    <row r="24" spans="1:23" x14ac:dyDescent="0.35">
      <c r="A24" s="32" t="s">
        <v>89</v>
      </c>
      <c r="B24" s="34">
        <f t="shared" ref="B24:G24" si="5">STDEV(B4:B22)</f>
        <v>349974.29264037736</v>
      </c>
      <c r="C24" s="34">
        <f t="shared" si="5"/>
        <v>48034.742049814435</v>
      </c>
      <c r="D24" s="34">
        <f t="shared" ref="D24:E24" si="6">STDEV(D4:D22)</f>
        <v>58726.924394896429</v>
      </c>
      <c r="E24" s="34">
        <f t="shared" si="6"/>
        <v>33069.914822839783</v>
      </c>
      <c r="F24" s="34">
        <f t="shared" si="5"/>
        <v>70908.821896871115</v>
      </c>
      <c r="G24" s="34">
        <f t="shared" si="5"/>
        <v>190773.3130240661</v>
      </c>
      <c r="H24" s="34">
        <f t="shared" ref="H24" si="7">STDEV(H4:H22)</f>
        <v>33768.449510993953</v>
      </c>
      <c r="I24" s="34"/>
      <c r="J24" s="34"/>
      <c r="K24" s="34">
        <f>STDEV(K4:K22)</f>
        <v>97708.130099480317</v>
      </c>
      <c r="L24" s="34">
        <f>STDEV(L4:L22)</f>
        <v>424159.99720068951</v>
      </c>
    </row>
    <row r="25" spans="1:23" x14ac:dyDescent="0.35">
      <c r="A25" s="32" t="s">
        <v>90</v>
      </c>
      <c r="B25" s="35">
        <f>B24/B23</f>
        <v>8.6628354320077691E-2</v>
      </c>
      <c r="C25" s="35">
        <f t="shared" ref="C25:G25" si="8">C24/C23</f>
        <v>7.8884538188660855E-2</v>
      </c>
      <c r="D25" s="35">
        <f t="shared" ref="D25:E25" si="9">D24/D23</f>
        <v>9.7853616608716304E-2</v>
      </c>
      <c r="E25" s="35">
        <f t="shared" si="9"/>
        <v>7.3051124066770362E-2</v>
      </c>
      <c r="F25" s="35">
        <f t="shared" si="8"/>
        <v>9.7841595460869443E-2</v>
      </c>
      <c r="G25" s="35">
        <f t="shared" si="8"/>
        <v>7.6440467267305773E-2</v>
      </c>
      <c r="H25" s="35">
        <f t="shared" ref="H25" si="10">H24/H23</f>
        <v>9.013102385047457E-2</v>
      </c>
      <c r="I25" s="35"/>
      <c r="J25" s="35"/>
      <c r="K25" s="35">
        <f>K24/K23</f>
        <v>9.8736974099074878E-2</v>
      </c>
      <c r="L25" s="35">
        <f>L24/L23</f>
        <v>4.1235016000811482E-2</v>
      </c>
      <c r="O25" s="1" t="s">
        <v>13</v>
      </c>
      <c r="P25" s="1" t="s">
        <v>16</v>
      </c>
      <c r="Q25" s="20"/>
      <c r="R25" s="20"/>
    </row>
    <row r="26" spans="1:23" x14ac:dyDescent="0.35">
      <c r="L26" s="3"/>
      <c r="M26" s="71" t="s">
        <v>17</v>
      </c>
      <c r="N26" s="5" t="s">
        <v>2</v>
      </c>
      <c r="O26" s="6">
        <v>2000000</v>
      </c>
      <c r="P26" s="6">
        <f>O26*O23</f>
        <v>4000000</v>
      </c>
      <c r="Q26" s="21">
        <f>P26/$P$30</f>
        <v>0.70796460176991149</v>
      </c>
      <c r="R26" s="21">
        <f>P26/$P$39</f>
        <v>0.39092659375885691</v>
      </c>
      <c r="U26" s="12"/>
      <c r="V26" s="16"/>
      <c r="W26" s="16"/>
    </row>
    <row r="27" spans="1:23" x14ac:dyDescent="0.35">
      <c r="A27" s="17" t="s">
        <v>1</v>
      </c>
      <c r="B27" s="29">
        <f>B23+C23+D23</f>
        <v>5249026.2971796161</v>
      </c>
      <c r="C27" s="21">
        <f>B27/$B$31</f>
        <v>0.51028782719100296</v>
      </c>
      <c r="L27" s="3"/>
      <c r="M27" s="71"/>
      <c r="N27" s="5" t="s">
        <v>3</v>
      </c>
      <c r="O27" s="6">
        <v>300000</v>
      </c>
      <c r="P27" s="6">
        <f>O27*O23</f>
        <v>600000</v>
      </c>
      <c r="Q27" s="21">
        <f>P27/$P$30</f>
        <v>0.10619469026548672</v>
      </c>
      <c r="R27" s="21">
        <f t="shared" ref="R27:R36" si="11">P27/$P$39</f>
        <v>5.8638989063828542E-2</v>
      </c>
    </row>
    <row r="28" spans="1:23" x14ac:dyDescent="0.35">
      <c r="A28" s="17" t="s">
        <v>5</v>
      </c>
      <c r="B28" s="30">
        <f>E23</f>
        <v>452695.49572725449</v>
      </c>
      <c r="C28" s="21">
        <f>B28/$B$31</f>
        <v>4.4009114798669854E-2</v>
      </c>
      <c r="E28" s="17" t="s">
        <v>40</v>
      </c>
      <c r="F28" s="29">
        <f>SUM(B23:E23)</f>
        <v>5701721.7929068701</v>
      </c>
      <c r="G28" s="21">
        <f>F28/$F$30</f>
        <v>0.55429694198967283</v>
      </c>
      <c r="L28" s="3"/>
      <c r="M28" s="71"/>
      <c r="N28" s="5" t="s">
        <v>4</v>
      </c>
      <c r="O28" s="63">
        <v>300000</v>
      </c>
      <c r="P28" s="6">
        <f>O28*O23</f>
        <v>600000</v>
      </c>
      <c r="Q28" s="21">
        <f>P28/$P$30</f>
        <v>0.10619469026548672</v>
      </c>
      <c r="R28" s="21">
        <f t="shared" si="11"/>
        <v>5.8638989063828542E-2</v>
      </c>
      <c r="V28" s="41" t="s">
        <v>46</v>
      </c>
    </row>
    <row r="29" spans="1:23" x14ac:dyDescent="0.35">
      <c r="A29" s="17" t="s">
        <v>6</v>
      </c>
      <c r="B29" s="30">
        <f>F23+G23+H23</f>
        <v>3595101.3739426732</v>
      </c>
      <c r="C29" s="21">
        <f>B29/$B$31</f>
        <v>0.34950033868687636</v>
      </c>
      <c r="E29" s="17" t="s">
        <v>41</v>
      </c>
      <c r="F29" s="30">
        <f>SUM(F23:K23)</f>
        <v>4584681.3260428645</v>
      </c>
      <c r="G29" s="21">
        <f>F29/$F$30</f>
        <v>0.44570305801032728</v>
      </c>
      <c r="L29" s="3"/>
      <c r="M29" s="71"/>
      <c r="N29" s="7" t="s">
        <v>42</v>
      </c>
      <c r="O29" s="39">
        <f>P29/O23</f>
        <v>225000</v>
      </c>
      <c r="P29" s="39">
        <v>450000</v>
      </c>
      <c r="Q29" s="21">
        <f>P29/$P$30</f>
        <v>7.9646017699115043E-2</v>
      </c>
      <c r="R29" s="23">
        <f t="shared" si="11"/>
        <v>4.3979241797871403E-2</v>
      </c>
      <c r="V29" t="s">
        <v>80</v>
      </c>
    </row>
    <row r="30" spans="1:23" x14ac:dyDescent="0.35">
      <c r="A30" s="17" t="s">
        <v>10</v>
      </c>
      <c r="B30" s="30">
        <f>I23+J23+K23</f>
        <v>989579.95210019103</v>
      </c>
      <c r="C30" s="21">
        <f>B30/$B$31</f>
        <v>9.6202719323450883E-2</v>
      </c>
      <c r="E30" s="17" t="s">
        <v>11</v>
      </c>
      <c r="F30" s="31">
        <f>SUM(F28:F29)</f>
        <v>10286403.118949734</v>
      </c>
      <c r="L30" s="3"/>
      <c r="O30" s="17" t="s">
        <v>19</v>
      </c>
      <c r="P30" s="18">
        <f>SUM(P26:P29)</f>
        <v>5650000</v>
      </c>
      <c r="Q30" s="22">
        <f>P30/P39</f>
        <v>0.55218381368438541</v>
      </c>
      <c r="R30" s="24"/>
      <c r="V30" t="s">
        <v>81</v>
      </c>
    </row>
    <row r="31" spans="1:23" x14ac:dyDescent="0.35">
      <c r="B31" s="31">
        <f>SUM(B27:B30)</f>
        <v>10286403.118949734</v>
      </c>
      <c r="L31" s="3"/>
      <c r="M31" s="71" t="s">
        <v>18</v>
      </c>
      <c r="N31" s="8" t="s">
        <v>93</v>
      </c>
      <c r="O31" s="14"/>
      <c r="P31" s="46">
        <v>725000</v>
      </c>
      <c r="Q31" s="21">
        <f t="shared" ref="Q31:Q36" si="12">P31/$P$37</f>
        <v>0.15822439492808973</v>
      </c>
      <c r="R31" s="21">
        <f t="shared" si="11"/>
        <v>7.0855445118792812E-2</v>
      </c>
      <c r="V31" t="s">
        <v>59</v>
      </c>
    </row>
    <row r="32" spans="1:23" x14ac:dyDescent="0.35">
      <c r="L32" s="3"/>
      <c r="M32" s="71"/>
      <c r="N32" s="8" t="s">
        <v>43</v>
      </c>
      <c r="O32" s="14"/>
      <c r="P32" s="9">
        <v>2498000</v>
      </c>
      <c r="Q32" s="21">
        <f t="shared" si="12"/>
        <v>0.54516488073154235</v>
      </c>
      <c r="R32" s="21">
        <f t="shared" si="11"/>
        <v>0.24413365780240615</v>
      </c>
    </row>
    <row r="33" spans="1:29" x14ac:dyDescent="0.35">
      <c r="B33" s="2"/>
      <c r="L33" s="3"/>
      <c r="M33" s="71"/>
      <c r="N33" s="8" t="s">
        <v>92</v>
      </c>
      <c r="O33" s="14"/>
      <c r="P33" s="9">
        <v>375000</v>
      </c>
      <c r="Q33" s="21">
        <f t="shared" si="12"/>
        <v>8.1840204273149864E-2</v>
      </c>
      <c r="R33" s="21">
        <f t="shared" si="11"/>
        <v>3.6649368164892837E-2</v>
      </c>
    </row>
    <row r="34" spans="1:29" x14ac:dyDescent="0.35">
      <c r="A34" s="17" t="s">
        <v>91</v>
      </c>
      <c r="C34" s="54">
        <v>943.58</v>
      </c>
      <c r="M34" s="71"/>
      <c r="N34" s="52" t="s">
        <v>25</v>
      </c>
      <c r="O34" s="53"/>
      <c r="P34" s="60">
        <v>0</v>
      </c>
      <c r="Q34" s="21">
        <f t="shared" si="12"/>
        <v>0</v>
      </c>
      <c r="R34" s="21">
        <f t="shared" si="11"/>
        <v>0</v>
      </c>
    </row>
    <row r="35" spans="1:29" x14ac:dyDescent="0.35">
      <c r="A35" s="25" t="s">
        <v>34</v>
      </c>
      <c r="M35" s="71"/>
      <c r="N35" s="10" t="s">
        <v>14</v>
      </c>
      <c r="O35" s="15"/>
      <c r="P35" s="60">
        <v>0</v>
      </c>
      <c r="Q35" s="21">
        <f t="shared" si="12"/>
        <v>0</v>
      </c>
      <c r="R35" s="21">
        <f t="shared" si="11"/>
        <v>0</v>
      </c>
      <c r="V35" s="41" t="s">
        <v>44</v>
      </c>
    </row>
    <row r="36" spans="1:29" x14ac:dyDescent="0.35">
      <c r="M36" s="71"/>
      <c r="N36" s="10" t="s">
        <v>4</v>
      </c>
      <c r="O36" s="15"/>
      <c r="P36" s="60">
        <v>984100</v>
      </c>
      <c r="Q36" s="21">
        <f t="shared" si="12"/>
        <v>0.21477052006721808</v>
      </c>
      <c r="R36" s="23">
        <f t="shared" si="11"/>
        <v>9.6177715229522773E-2</v>
      </c>
      <c r="V36" t="s">
        <v>84</v>
      </c>
    </row>
    <row r="37" spans="1:29" x14ac:dyDescent="0.35">
      <c r="M37" s="13"/>
      <c r="O37" s="17" t="s">
        <v>20</v>
      </c>
      <c r="P37" s="18">
        <f>SUM(P31:P36)</f>
        <v>4582100</v>
      </c>
      <c r="Q37" s="22">
        <f>P37/P39</f>
        <v>0.44781618631561459</v>
      </c>
      <c r="R37" s="11"/>
      <c r="V37" t="s">
        <v>83</v>
      </c>
    </row>
    <row r="38" spans="1:29" x14ac:dyDescent="0.35">
      <c r="A38" s="71" t="s">
        <v>0</v>
      </c>
      <c r="B38" s="70" t="s">
        <v>31</v>
      </c>
      <c r="C38" s="70"/>
      <c r="D38" s="70"/>
      <c r="E38" s="70"/>
      <c r="F38" s="70"/>
      <c r="G38" s="70"/>
      <c r="H38" s="70"/>
      <c r="I38" s="71" t="s">
        <v>32</v>
      </c>
      <c r="J38" s="71"/>
      <c r="K38" s="71"/>
      <c r="L38" s="68" t="s">
        <v>33</v>
      </c>
      <c r="V38" t="s">
        <v>82</v>
      </c>
    </row>
    <row r="39" spans="1:29" x14ac:dyDescent="0.35">
      <c r="A39" s="71"/>
      <c r="B39" s="70" t="s">
        <v>1</v>
      </c>
      <c r="C39" s="70"/>
      <c r="D39" s="70"/>
      <c r="E39" s="1" t="s">
        <v>5</v>
      </c>
      <c r="F39" s="70" t="s">
        <v>6</v>
      </c>
      <c r="G39" s="70"/>
      <c r="H39" s="70"/>
      <c r="I39" s="71"/>
      <c r="J39" s="71"/>
      <c r="K39" s="71"/>
      <c r="L39" s="68"/>
      <c r="O39" s="17" t="s">
        <v>21</v>
      </c>
      <c r="P39" s="18">
        <f>P30+P37</f>
        <v>10232100</v>
      </c>
      <c r="V39" t="s">
        <v>45</v>
      </c>
    </row>
    <row r="40" spans="1:29" x14ac:dyDescent="0.35">
      <c r="A40" s="72"/>
      <c r="B40" s="19" t="s">
        <v>2</v>
      </c>
      <c r="C40" s="19" t="s">
        <v>3</v>
      </c>
      <c r="D40" s="19" t="s">
        <v>27</v>
      </c>
      <c r="E40" s="19" t="s">
        <v>29</v>
      </c>
      <c r="F40" s="19" t="s">
        <v>15</v>
      </c>
      <c r="G40" s="19" t="s">
        <v>7</v>
      </c>
      <c r="H40" s="19" t="s">
        <v>8</v>
      </c>
      <c r="I40" s="19" t="s">
        <v>9</v>
      </c>
      <c r="J40" s="19" t="s">
        <v>14</v>
      </c>
      <c r="K40" s="19" t="s">
        <v>28</v>
      </c>
      <c r="L40" s="69"/>
      <c r="P40" s="12">
        <f>P39/O23</f>
        <v>5116050</v>
      </c>
      <c r="V40" t="s">
        <v>58</v>
      </c>
    </row>
    <row r="41" spans="1:29" x14ac:dyDescent="0.35">
      <c r="A41" s="1">
        <v>1</v>
      </c>
      <c r="B41" s="26">
        <f>B4/$C$34</f>
        <v>3804.4423150552066</v>
      </c>
      <c r="C41" s="26">
        <f t="shared" ref="C41:K41" si="13">C4/$C$34</f>
        <v>718.5106514030839</v>
      </c>
      <c r="D41" s="26">
        <f t="shared" si="13"/>
        <v>736.79388628661582</v>
      </c>
      <c r="E41" s="26">
        <f t="shared" si="13"/>
        <v>506.29407204872581</v>
      </c>
      <c r="F41" s="26">
        <f t="shared" si="13"/>
        <v>615.1789074233991</v>
      </c>
      <c r="G41" s="26">
        <f t="shared" si="13"/>
        <v>2535.0637399719494</v>
      </c>
      <c r="H41" s="26">
        <f t="shared" si="13"/>
        <v>475.88617765013754</v>
      </c>
      <c r="I41" s="26">
        <f t="shared" si="13"/>
        <v>0</v>
      </c>
      <c r="J41" s="26">
        <f t="shared" si="13"/>
        <v>0</v>
      </c>
      <c r="K41" s="26">
        <f t="shared" si="13"/>
        <v>972.42788985765731</v>
      </c>
      <c r="L41" s="27">
        <f t="shared" ref="L41" si="14">SUM(B41:K41)</f>
        <v>10364.597639696776</v>
      </c>
      <c r="V41" t="s">
        <v>59</v>
      </c>
    </row>
    <row r="42" spans="1:29" x14ac:dyDescent="0.35">
      <c r="A42" s="1">
        <v>2</v>
      </c>
      <c r="B42" s="26">
        <f t="shared" ref="B42:K57" si="15">B5/$C$34</f>
        <v>4292.1846373999269</v>
      </c>
      <c r="C42" s="26">
        <f t="shared" si="15"/>
        <v>627.94858348106493</v>
      </c>
      <c r="D42" s="26">
        <f t="shared" si="15"/>
        <v>680.15393021392094</v>
      </c>
      <c r="E42" s="26">
        <f t="shared" si="15"/>
        <v>423.76989295626083</v>
      </c>
      <c r="F42" s="26">
        <f t="shared" si="15"/>
        <v>679.76032646996543</v>
      </c>
      <c r="G42" s="26">
        <f t="shared" si="15"/>
        <v>2584.3412144552058</v>
      </c>
      <c r="H42" s="26">
        <f t="shared" si="15"/>
        <v>372.40471287443484</v>
      </c>
      <c r="I42" s="26">
        <f t="shared" si="15"/>
        <v>0</v>
      </c>
      <c r="J42" s="26">
        <f t="shared" si="15"/>
        <v>0</v>
      </c>
      <c r="K42" s="26">
        <f t="shared" si="15"/>
        <v>1202.7509758675653</v>
      </c>
      <c r="L42" s="26">
        <f>SUM(B42:K42)</f>
        <v>10863.314273718346</v>
      </c>
    </row>
    <row r="43" spans="1:29" x14ac:dyDescent="0.35">
      <c r="A43" s="1">
        <v>3</v>
      </c>
      <c r="B43" s="26">
        <f t="shared" si="15"/>
        <v>4386.2001123588134</v>
      </c>
      <c r="C43" s="26">
        <f t="shared" si="15"/>
        <v>669.73150725335279</v>
      </c>
      <c r="D43" s="26">
        <f t="shared" si="15"/>
        <v>630.34625934689507</v>
      </c>
      <c r="E43" s="26">
        <f t="shared" si="15"/>
        <v>459.66064376550958</v>
      </c>
      <c r="F43" s="26">
        <f t="shared" si="15"/>
        <v>843.86409737408485</v>
      </c>
      <c r="G43" s="26">
        <f t="shared" si="15"/>
        <v>2662.3669793732151</v>
      </c>
      <c r="H43" s="26">
        <f t="shared" si="15"/>
        <v>394.19068057847676</v>
      </c>
      <c r="I43" s="26">
        <f t="shared" si="15"/>
        <v>0</v>
      </c>
      <c r="J43" s="26">
        <f t="shared" si="15"/>
        <v>0</v>
      </c>
      <c r="K43" s="26">
        <f t="shared" si="15"/>
        <v>1092.2374004142225</v>
      </c>
      <c r="L43" s="26">
        <f>SUM(B43:K43)</f>
        <v>11138.597680464571</v>
      </c>
      <c r="Q43" s="16"/>
      <c r="R43" s="16"/>
      <c r="W43" s="41" t="s">
        <v>73</v>
      </c>
    </row>
    <row r="44" spans="1:29" x14ac:dyDescent="0.35">
      <c r="A44" s="1">
        <v>4</v>
      </c>
      <c r="B44" s="26">
        <f t="shared" si="15"/>
        <v>3886.1964215484245</v>
      </c>
      <c r="C44" s="26">
        <f t="shared" si="15"/>
        <v>603.66109895266732</v>
      </c>
      <c r="D44" s="26">
        <f t="shared" si="15"/>
        <v>633.76629842096884</v>
      </c>
      <c r="E44" s="26">
        <f t="shared" si="15"/>
        <v>515.08408609484957</v>
      </c>
      <c r="F44" s="26">
        <f t="shared" si="15"/>
        <v>876.13982614620204</v>
      </c>
      <c r="G44" s="26">
        <f t="shared" si="15"/>
        <v>2786.7080252254568</v>
      </c>
      <c r="H44" s="26">
        <f t="shared" si="15"/>
        <v>413.75588106656619</v>
      </c>
      <c r="I44" s="26">
        <f t="shared" si="15"/>
        <v>0</v>
      </c>
      <c r="J44" s="26">
        <f t="shared" si="15"/>
        <v>0</v>
      </c>
      <c r="K44" s="26">
        <f t="shared" si="15"/>
        <v>1070.6887626094153</v>
      </c>
      <c r="L44" s="26">
        <f t="shared" ref="L44:L58" si="16">SUM(B44:K44)</f>
        <v>10786.000400064551</v>
      </c>
      <c r="Q44" s="16"/>
      <c r="R44" s="16"/>
    </row>
    <row r="45" spans="1:29" x14ac:dyDescent="0.35">
      <c r="A45" s="1">
        <v>5</v>
      </c>
      <c r="B45" s="26">
        <f t="shared" si="15"/>
        <v>4151.0091083586076</v>
      </c>
      <c r="C45" s="26">
        <f t="shared" si="15"/>
        <v>705.08539517076667</v>
      </c>
      <c r="D45" s="26">
        <f t="shared" si="15"/>
        <v>693.33264608419211</v>
      </c>
      <c r="E45" s="26">
        <f t="shared" si="15"/>
        <v>488.63630935525566</v>
      </c>
      <c r="F45" s="26">
        <f t="shared" si="15"/>
        <v>772.00083480075068</v>
      </c>
      <c r="G45" s="26">
        <f t="shared" si="15"/>
        <v>2601.2463347641055</v>
      </c>
      <c r="H45" s="26">
        <f t="shared" si="15"/>
        <v>364.81567096479137</v>
      </c>
      <c r="I45" s="26">
        <f t="shared" si="15"/>
        <v>0</v>
      </c>
      <c r="J45" s="26">
        <f t="shared" si="15"/>
        <v>0</v>
      </c>
      <c r="K45" s="26">
        <f t="shared" si="15"/>
        <v>1193.1730288582978</v>
      </c>
      <c r="L45" s="26">
        <f t="shared" si="16"/>
        <v>10969.299328356768</v>
      </c>
      <c r="Q45" s="16"/>
      <c r="R45" s="16"/>
    </row>
    <row r="46" spans="1:29" ht="14.5" customHeight="1" x14ac:dyDescent="0.35">
      <c r="A46" s="1">
        <v>6</v>
      </c>
      <c r="B46" s="26">
        <f t="shared" si="15"/>
        <v>4221.5149289083574</v>
      </c>
      <c r="C46" s="26">
        <f t="shared" si="15"/>
        <v>594.63878437575363</v>
      </c>
      <c r="D46" s="26">
        <f t="shared" si="15"/>
        <v>673.01169843240382</v>
      </c>
      <c r="E46" s="26">
        <f t="shared" si="15"/>
        <v>532.87027293811832</v>
      </c>
      <c r="F46" s="26">
        <f t="shared" si="15"/>
        <v>890.63571460017488</v>
      </c>
      <c r="G46" s="26">
        <f t="shared" si="15"/>
        <v>2507.0106491981596</v>
      </c>
      <c r="H46" s="26">
        <f t="shared" si="15"/>
        <v>494.09332507710684</v>
      </c>
      <c r="I46" s="26">
        <f t="shared" si="15"/>
        <v>0</v>
      </c>
      <c r="J46" s="26">
        <f t="shared" si="15"/>
        <v>0</v>
      </c>
      <c r="K46" s="26">
        <f t="shared" si="15"/>
        <v>1055.5670216003887</v>
      </c>
      <c r="L46" s="26">
        <f t="shared" si="16"/>
        <v>10969.342395130463</v>
      </c>
      <c r="Q46" s="16"/>
      <c r="R46" s="16"/>
      <c r="W46" t="s">
        <v>47</v>
      </c>
      <c r="Y46" s="49">
        <f>36000/1000</f>
        <v>36</v>
      </c>
      <c r="Z46" t="s">
        <v>85</v>
      </c>
      <c r="AA46" t="s">
        <v>60</v>
      </c>
      <c r="AB46" s="58">
        <f>P30/Y47</f>
        <v>78472.222222222219</v>
      </c>
      <c r="AC46" t="s">
        <v>86</v>
      </c>
    </row>
    <row r="47" spans="1:29" x14ac:dyDescent="0.35">
      <c r="A47" s="1">
        <v>7</v>
      </c>
      <c r="B47" s="26">
        <f t="shared" si="15"/>
        <v>4114.3463839444466</v>
      </c>
      <c r="C47" s="26">
        <f t="shared" si="15"/>
        <v>735.13158081102665</v>
      </c>
      <c r="D47" s="26">
        <f t="shared" si="15"/>
        <v>629.42187467908536</v>
      </c>
      <c r="E47" s="26">
        <f t="shared" si="15"/>
        <v>446.09470721022302</v>
      </c>
      <c r="F47" s="26">
        <f t="shared" si="15"/>
        <v>729.79209756694604</v>
      </c>
      <c r="G47" s="26">
        <f t="shared" si="15"/>
        <v>2672.320398023553</v>
      </c>
      <c r="H47" s="26">
        <f t="shared" si="15"/>
        <v>401.11214184182546</v>
      </c>
      <c r="I47" s="26">
        <f t="shared" si="15"/>
        <v>0</v>
      </c>
      <c r="J47" s="26">
        <f t="shared" si="15"/>
        <v>0</v>
      </c>
      <c r="K47" s="26">
        <f t="shared" si="15"/>
        <v>1164.0882706668131</v>
      </c>
      <c r="L47" s="26">
        <f t="shared" si="16"/>
        <v>10892.307454743919</v>
      </c>
      <c r="Q47" s="16"/>
      <c r="R47" s="16"/>
      <c r="W47" t="s">
        <v>48</v>
      </c>
      <c r="Y47" s="44">
        <f>Y46*O23</f>
        <v>72</v>
      </c>
      <c r="Z47" t="s">
        <v>85</v>
      </c>
      <c r="AA47" t="s">
        <v>61</v>
      </c>
      <c r="AB47" s="58">
        <f>P37/Y47</f>
        <v>63640.277777777781</v>
      </c>
      <c r="AC47" t="s">
        <v>86</v>
      </c>
    </row>
    <row r="48" spans="1:29" x14ac:dyDescent="0.35">
      <c r="A48" s="1">
        <v>8</v>
      </c>
      <c r="B48" s="26">
        <f t="shared" si="15"/>
        <v>3681.0748403260509</v>
      </c>
      <c r="C48" s="26">
        <f t="shared" si="15"/>
        <v>642.40222474081372</v>
      </c>
      <c r="D48" s="26">
        <f t="shared" si="15"/>
        <v>726.18414932683788</v>
      </c>
      <c r="E48" s="26">
        <f t="shared" si="15"/>
        <v>554.67230473040559</v>
      </c>
      <c r="F48" s="26">
        <f t="shared" si="15"/>
        <v>891.54928360842359</v>
      </c>
      <c r="G48" s="26">
        <f t="shared" si="15"/>
        <v>3003.7377383060339</v>
      </c>
      <c r="H48" s="26">
        <f t="shared" si="15"/>
        <v>365.20319274076616</v>
      </c>
      <c r="I48" s="26">
        <f t="shared" si="15"/>
        <v>0</v>
      </c>
      <c r="J48" s="26">
        <f t="shared" si="15"/>
        <v>0</v>
      </c>
      <c r="K48" s="26">
        <f t="shared" si="15"/>
        <v>1208.2043680284685</v>
      </c>
      <c r="L48" s="26">
        <f t="shared" si="16"/>
        <v>11073.028101807799</v>
      </c>
      <c r="Q48" s="16"/>
      <c r="R48" s="16"/>
      <c r="AA48" t="s">
        <v>62</v>
      </c>
      <c r="AB48" s="58">
        <f>P39/Y47</f>
        <v>142112.5</v>
      </c>
      <c r="AC48" t="s">
        <v>86</v>
      </c>
    </row>
    <row r="49" spans="1:28" x14ac:dyDescent="0.35">
      <c r="A49" s="1">
        <v>9</v>
      </c>
      <c r="B49" s="26">
        <f t="shared" si="15"/>
        <v>3790.459414751112</v>
      </c>
      <c r="C49" s="26">
        <f t="shared" si="15"/>
        <v>646.36288148809831</v>
      </c>
      <c r="D49" s="26">
        <f t="shared" si="15"/>
        <v>506.01793842512132</v>
      </c>
      <c r="E49" s="26">
        <f t="shared" si="15"/>
        <v>473.64915262669115</v>
      </c>
      <c r="F49" s="26">
        <f t="shared" si="15"/>
        <v>759.18338970741604</v>
      </c>
      <c r="G49" s="26">
        <f t="shared" si="15"/>
        <v>2289.3007789609519</v>
      </c>
      <c r="H49" s="26">
        <f t="shared" si="15"/>
        <v>409.47476612670391</v>
      </c>
      <c r="I49" s="26">
        <f t="shared" si="15"/>
        <v>0</v>
      </c>
      <c r="J49" s="26">
        <f t="shared" si="15"/>
        <v>0</v>
      </c>
      <c r="K49" s="26">
        <f t="shared" si="15"/>
        <v>930.17804433901449</v>
      </c>
      <c r="L49" s="26">
        <f t="shared" si="16"/>
        <v>9804.6263664251092</v>
      </c>
      <c r="Q49" s="16"/>
      <c r="R49" s="16"/>
      <c r="W49" t="s">
        <v>49</v>
      </c>
      <c r="Y49" s="2">
        <f>P30/Y47</f>
        <v>78472.222222222219</v>
      </c>
      <c r="Z49" t="s">
        <v>86</v>
      </c>
    </row>
    <row r="50" spans="1:28" x14ac:dyDescent="0.35">
      <c r="A50" s="1">
        <v>10</v>
      </c>
      <c r="B50" s="26">
        <f t="shared" si="15"/>
        <v>4602.8472193570706</v>
      </c>
      <c r="C50" s="26">
        <f t="shared" si="15"/>
        <v>546.10965198971803</v>
      </c>
      <c r="D50" s="26">
        <f t="shared" si="15"/>
        <v>590.80316893278257</v>
      </c>
      <c r="E50" s="26">
        <f t="shared" si="15"/>
        <v>473.05394893366514</v>
      </c>
      <c r="F50" s="26">
        <f t="shared" si="15"/>
        <v>748.28587768351565</v>
      </c>
      <c r="G50" s="26">
        <f t="shared" si="15"/>
        <v>2512.0159687766654</v>
      </c>
      <c r="H50" s="26">
        <f t="shared" si="15"/>
        <v>415.44048498438349</v>
      </c>
      <c r="I50" s="26">
        <f t="shared" si="15"/>
        <v>0</v>
      </c>
      <c r="J50" s="26">
        <f t="shared" si="15"/>
        <v>0</v>
      </c>
      <c r="K50" s="26">
        <f t="shared" si="15"/>
        <v>957.30672983731222</v>
      </c>
      <c r="L50" s="26">
        <f t="shared" si="16"/>
        <v>10845.863050495112</v>
      </c>
      <c r="Q50" s="16"/>
      <c r="R50" s="16"/>
    </row>
    <row r="51" spans="1:28" x14ac:dyDescent="0.35">
      <c r="A51" s="1">
        <v>11</v>
      </c>
      <c r="B51" s="26">
        <f>B14/$C$34</f>
        <v>4612.7404779083736</v>
      </c>
      <c r="C51" s="26">
        <f t="shared" ref="C51:K51" si="17">C14/$C$34</f>
        <v>582.64849223344902</v>
      </c>
      <c r="D51" s="26">
        <f t="shared" si="17"/>
        <v>663.89544347615868</v>
      </c>
      <c r="E51" s="26">
        <f t="shared" si="17"/>
        <v>427.35216692374996</v>
      </c>
      <c r="F51" s="26">
        <f t="shared" si="17"/>
        <v>754.81911167344538</v>
      </c>
      <c r="G51" s="26">
        <f t="shared" si="17"/>
        <v>2341.0924163250083</v>
      </c>
      <c r="H51" s="26">
        <f t="shared" si="17"/>
        <v>388.23443723040162</v>
      </c>
      <c r="I51" s="26">
        <f t="shared" si="17"/>
        <v>0</v>
      </c>
      <c r="J51" s="26">
        <f t="shared" si="17"/>
        <v>0</v>
      </c>
      <c r="K51" s="26">
        <f t="shared" si="17"/>
        <v>982.3607047536417</v>
      </c>
      <c r="L51" s="26">
        <f t="shared" si="16"/>
        <v>10753.143250524228</v>
      </c>
      <c r="Q51" s="16"/>
      <c r="R51" s="16"/>
      <c r="W51" t="s">
        <v>50</v>
      </c>
      <c r="Y51" s="49">
        <v>280000</v>
      </c>
      <c r="Z51" t="s">
        <v>86</v>
      </c>
      <c r="AA51" s="17" t="s">
        <v>72</v>
      </c>
      <c r="AB51" s="59" t="str">
        <f>IF(Y51&gt;AB46,"SI","NO")</f>
        <v>SI</v>
      </c>
    </row>
    <row r="52" spans="1:28" x14ac:dyDescent="0.35">
      <c r="A52" s="1">
        <v>12</v>
      </c>
      <c r="B52" s="26">
        <f t="shared" si="15"/>
        <v>4628.6815321225131</v>
      </c>
      <c r="C52" s="26">
        <f t="shared" si="15"/>
        <v>584.800194496686</v>
      </c>
      <c r="D52" s="26">
        <f t="shared" si="15"/>
        <v>714.99192533926021</v>
      </c>
      <c r="E52" s="26">
        <f t="shared" si="15"/>
        <v>493.30293584615799</v>
      </c>
      <c r="F52" s="26">
        <f t="shared" si="15"/>
        <v>784.82547065464496</v>
      </c>
      <c r="G52" s="26">
        <f t="shared" si="15"/>
        <v>2907.7453241950329</v>
      </c>
      <c r="H52" s="26">
        <f t="shared" si="15"/>
        <v>402.14607934077287</v>
      </c>
      <c r="I52" s="26">
        <f t="shared" si="15"/>
        <v>0</v>
      </c>
      <c r="J52" s="26">
        <f t="shared" si="15"/>
        <v>0</v>
      </c>
      <c r="K52" s="26">
        <f t="shared" si="15"/>
        <v>969.90651517728054</v>
      </c>
      <c r="L52" s="26">
        <f t="shared" si="16"/>
        <v>11486.39997717235</v>
      </c>
      <c r="Q52" s="16"/>
      <c r="R52" s="16"/>
    </row>
    <row r="53" spans="1:28" x14ac:dyDescent="0.35">
      <c r="A53" s="1">
        <v>13</v>
      </c>
      <c r="B53" s="26">
        <f t="shared" si="15"/>
        <v>5251.3763647148353</v>
      </c>
      <c r="C53" s="26">
        <f t="shared" si="15"/>
        <v>654.44076228155313</v>
      </c>
      <c r="D53" s="26">
        <f t="shared" si="15"/>
        <v>667.88968072103239</v>
      </c>
      <c r="E53" s="26">
        <f t="shared" si="15"/>
        <v>482.94287413665052</v>
      </c>
      <c r="F53" s="26">
        <f t="shared" si="15"/>
        <v>724.95562625622324</v>
      </c>
      <c r="G53" s="26">
        <f t="shared" si="15"/>
        <v>2957.9813896405844</v>
      </c>
      <c r="H53" s="26">
        <f t="shared" si="15"/>
        <v>404.59412595298659</v>
      </c>
      <c r="I53" s="26">
        <f t="shared" si="15"/>
        <v>0</v>
      </c>
      <c r="J53" s="26">
        <f t="shared" si="15"/>
        <v>0</v>
      </c>
      <c r="K53" s="26">
        <f t="shared" si="15"/>
        <v>978.58137337988001</v>
      </c>
      <c r="L53" s="26">
        <f t="shared" si="16"/>
        <v>12122.762197083746</v>
      </c>
      <c r="Q53" s="16"/>
      <c r="R53" s="16"/>
      <c r="W53" s="17" t="s">
        <v>51</v>
      </c>
      <c r="Y53" s="43">
        <f>P37/(Y51-Y49)</f>
        <v>22.73681598897312</v>
      </c>
      <c r="Z53" t="s">
        <v>85</v>
      </c>
      <c r="AA53" s="64">
        <f>Y53/O23</f>
        <v>11.36840799448656</v>
      </c>
      <c r="AB53" t="s">
        <v>87</v>
      </c>
    </row>
    <row r="54" spans="1:28" ht="14.5" customHeight="1" x14ac:dyDescent="0.35">
      <c r="A54" s="1">
        <v>14</v>
      </c>
      <c r="B54" s="26">
        <f t="shared" si="15"/>
        <v>4288.6296387311122</v>
      </c>
      <c r="C54" s="26">
        <f t="shared" si="15"/>
        <v>706.79856730726067</v>
      </c>
      <c r="D54" s="26">
        <f t="shared" si="15"/>
        <v>558.38750370947821</v>
      </c>
      <c r="E54" s="26">
        <f t="shared" si="15"/>
        <v>442.91640875407802</v>
      </c>
      <c r="F54" s="26">
        <f t="shared" si="15"/>
        <v>738.76813564414965</v>
      </c>
      <c r="G54" s="26">
        <f t="shared" si="15"/>
        <v>2575.3484514246202</v>
      </c>
      <c r="H54" s="26">
        <f t="shared" si="15"/>
        <v>383.1780130700962</v>
      </c>
      <c r="I54" s="26">
        <f t="shared" si="15"/>
        <v>0</v>
      </c>
      <c r="J54" s="26">
        <f t="shared" si="15"/>
        <v>0</v>
      </c>
      <c r="K54" s="26">
        <f t="shared" si="15"/>
        <v>1052.9787170238924</v>
      </c>
      <c r="L54" s="26">
        <f t="shared" si="16"/>
        <v>10747.005435664689</v>
      </c>
      <c r="Q54" s="16"/>
      <c r="R54" s="16"/>
      <c r="Y54" s="16">
        <f>Y53/Y47</f>
        <v>0.31578911095796003</v>
      </c>
      <c r="Z54" t="s">
        <v>57</v>
      </c>
    </row>
    <row r="55" spans="1:28" x14ac:dyDescent="0.35">
      <c r="A55" s="1">
        <v>15</v>
      </c>
      <c r="B55" s="26">
        <f t="shared" si="15"/>
        <v>3996.1812886940993</v>
      </c>
      <c r="C55" s="26">
        <f t="shared" si="15"/>
        <v>671.85097507270154</v>
      </c>
      <c r="D55" s="26">
        <f t="shared" si="15"/>
        <v>602.6653734387138</v>
      </c>
      <c r="E55" s="26">
        <f t="shared" si="15"/>
        <v>489.83574947008952</v>
      </c>
      <c r="F55" s="26">
        <f t="shared" si="15"/>
        <v>709.58469072557136</v>
      </c>
      <c r="G55" s="26">
        <f t="shared" si="15"/>
        <v>2758.9023983954721</v>
      </c>
      <c r="H55" s="26">
        <f t="shared" si="15"/>
        <v>378.03374119457879</v>
      </c>
      <c r="I55" s="26">
        <f t="shared" si="15"/>
        <v>0</v>
      </c>
      <c r="J55" s="26">
        <f t="shared" si="15"/>
        <v>0</v>
      </c>
      <c r="K55" s="26">
        <f t="shared" si="15"/>
        <v>1172.513768527273</v>
      </c>
      <c r="L55" s="26">
        <f t="shared" si="16"/>
        <v>10779.567985518499</v>
      </c>
      <c r="Q55" s="16"/>
      <c r="R55" s="16"/>
      <c r="W55" s="40" t="s">
        <v>56</v>
      </c>
    </row>
    <row r="56" spans="1:28" x14ac:dyDescent="0.35">
      <c r="A56" s="1">
        <v>16</v>
      </c>
      <c r="B56" s="26">
        <f t="shared" si="15"/>
        <v>4467.0530713217931</v>
      </c>
      <c r="C56" s="26">
        <f t="shared" si="15"/>
        <v>654.74001127272641</v>
      </c>
      <c r="D56" s="26">
        <f t="shared" si="15"/>
        <v>626.85162055982289</v>
      </c>
      <c r="E56" s="26">
        <f t="shared" si="15"/>
        <v>491.9898427497688</v>
      </c>
      <c r="F56" s="26">
        <f t="shared" si="15"/>
        <v>738.81170822896956</v>
      </c>
      <c r="G56" s="26">
        <f t="shared" si="15"/>
        <v>2948.2055315315697</v>
      </c>
      <c r="H56" s="26">
        <f t="shared" si="15"/>
        <v>387.32815344262144</v>
      </c>
      <c r="I56" s="26">
        <f t="shared" si="15"/>
        <v>0</v>
      </c>
      <c r="J56" s="26">
        <f t="shared" si="15"/>
        <v>0</v>
      </c>
      <c r="K56" s="26">
        <f t="shared" si="15"/>
        <v>845.00789236317075</v>
      </c>
      <c r="L56" s="26">
        <f t="shared" si="16"/>
        <v>11159.987831470444</v>
      </c>
      <c r="X56" t="s">
        <v>55</v>
      </c>
      <c r="Y56" s="3">
        <f>Y51*Y53</f>
        <v>6366308.4769124733</v>
      </c>
      <c r="Z56" t="s">
        <v>16</v>
      </c>
    </row>
    <row r="57" spans="1:28" x14ac:dyDescent="0.35">
      <c r="A57" s="1">
        <v>17</v>
      </c>
      <c r="B57" s="26">
        <f t="shared" si="15"/>
        <v>4349.5784780049935</v>
      </c>
      <c r="C57" s="26">
        <f t="shared" si="15"/>
        <v>600.31162143048959</v>
      </c>
      <c r="D57" s="26">
        <f t="shared" si="15"/>
        <v>622.10479760632404</v>
      </c>
      <c r="E57" s="26">
        <f t="shared" si="15"/>
        <v>466.6738669265423</v>
      </c>
      <c r="F57" s="26">
        <f t="shared" si="15"/>
        <v>753.89895113468367</v>
      </c>
      <c r="G57" s="26">
        <f t="shared" si="15"/>
        <v>2560.0546487855713</v>
      </c>
      <c r="H57" s="26">
        <f t="shared" si="15"/>
        <v>367.61696811730752</v>
      </c>
      <c r="I57" s="26">
        <f t="shared" si="15"/>
        <v>0</v>
      </c>
      <c r="J57" s="26">
        <f t="shared" si="15"/>
        <v>0</v>
      </c>
      <c r="K57" s="26">
        <f t="shared" si="15"/>
        <v>981.21046336182405</v>
      </c>
      <c r="L57" s="26">
        <f t="shared" si="16"/>
        <v>10701.449795367735</v>
      </c>
      <c r="W57" s="20"/>
      <c r="X57" s="20" t="s">
        <v>53</v>
      </c>
      <c r="Y57" s="45">
        <f>(Y49*Y53)+P37</f>
        <v>6366308.4769124743</v>
      </c>
      <c r="Z57" s="20" t="s">
        <v>16</v>
      </c>
    </row>
    <row r="58" spans="1:28" ht="14.5" customHeight="1" x14ac:dyDescent="0.35">
      <c r="A58" s="1">
        <v>18</v>
      </c>
      <c r="B58" s="26">
        <f>B21/$C$34</f>
        <v>4445.7367759956869</v>
      </c>
      <c r="C58" s="26">
        <f t="shared" ref="C58:K58" si="18">C21/$C$34</f>
        <v>658.63180674647401</v>
      </c>
      <c r="D58" s="26">
        <f t="shared" si="18"/>
        <v>562.89253291134969</v>
      </c>
      <c r="E58" s="26">
        <f t="shared" si="18"/>
        <v>441.0300561822329</v>
      </c>
      <c r="F58" s="26">
        <f t="shared" si="18"/>
        <v>712.59214072536452</v>
      </c>
      <c r="G58" s="26">
        <f t="shared" si="18"/>
        <v>2524.5950418104944</v>
      </c>
      <c r="H58" s="26">
        <f t="shared" si="18"/>
        <v>366.05138368461593</v>
      </c>
      <c r="I58" s="26">
        <f t="shared" si="18"/>
        <v>0</v>
      </c>
      <c r="J58" s="26">
        <f t="shared" si="18"/>
        <v>0</v>
      </c>
      <c r="K58" s="26">
        <f t="shared" si="18"/>
        <v>1016.250123144163</v>
      </c>
      <c r="L58" s="26">
        <f t="shared" si="16"/>
        <v>10727.779861200384</v>
      </c>
      <c r="X58" t="s">
        <v>54</v>
      </c>
      <c r="Y58" s="42">
        <f>Y56-Y57</f>
        <v>0</v>
      </c>
      <c r="Z58" t="s">
        <v>16</v>
      </c>
    </row>
    <row r="59" spans="1:28" x14ac:dyDescent="0.35">
      <c r="A59" s="19">
        <v>19</v>
      </c>
      <c r="B59" s="28">
        <f>B22/$C$34</f>
        <v>4378.5101311809685</v>
      </c>
      <c r="C59" s="28">
        <f t="shared" ref="C59:K59" si="19">C22/$C$34</f>
        <v>657.54972126087273</v>
      </c>
      <c r="D59" s="28">
        <f t="shared" si="19"/>
        <v>565.17189774137034</v>
      </c>
      <c r="E59" s="28">
        <f t="shared" si="19"/>
        <v>505.68229064170021</v>
      </c>
      <c r="F59" s="28">
        <f t="shared" si="19"/>
        <v>868.59021239287847</v>
      </c>
      <c r="G59" s="28">
        <f t="shared" si="19"/>
        <v>2525.7925431356998</v>
      </c>
      <c r="H59" s="28">
        <f t="shared" si="19"/>
        <v>360.61394662642846</v>
      </c>
      <c r="I59" s="28">
        <f t="shared" si="19"/>
        <v>0</v>
      </c>
      <c r="J59" s="28">
        <f t="shared" si="19"/>
        <v>0</v>
      </c>
      <c r="K59" s="28">
        <f t="shared" si="19"/>
        <v>1080.8265503122657</v>
      </c>
      <c r="L59" s="28">
        <f>SUM(B59:K59)</f>
        <v>10942.737293292184</v>
      </c>
    </row>
    <row r="60" spans="1:28" x14ac:dyDescent="0.35">
      <c r="A60" s="32" t="s">
        <v>88</v>
      </c>
      <c r="B60" s="33">
        <f t="shared" ref="B60:K60" si="20">AVERAGE(B41:B59)</f>
        <v>4281.5138495095989</v>
      </c>
      <c r="C60" s="33">
        <f t="shared" si="20"/>
        <v>645.33444798781898</v>
      </c>
      <c r="D60" s="33">
        <f t="shared" si="20"/>
        <v>636.03592766591248</v>
      </c>
      <c r="E60" s="33">
        <f t="shared" si="20"/>
        <v>479.76376748898281</v>
      </c>
      <c r="F60" s="33">
        <f t="shared" si="20"/>
        <v>768.06507383246367</v>
      </c>
      <c r="G60" s="33">
        <f t="shared" si="20"/>
        <v>2644.9383985420704</v>
      </c>
      <c r="H60" s="33">
        <f t="shared" si="20"/>
        <v>397.06178329289486</v>
      </c>
      <c r="I60" s="33">
        <f t="shared" si="20"/>
        <v>0</v>
      </c>
      <c r="J60" s="33">
        <f t="shared" si="20"/>
        <v>0</v>
      </c>
      <c r="K60" s="33">
        <f t="shared" si="20"/>
        <v>1048.7504526380289</v>
      </c>
      <c r="L60" s="33">
        <f>SUM(B60:K60)</f>
        <v>10901.463700957771</v>
      </c>
      <c r="X60" t="s">
        <v>55</v>
      </c>
      <c r="Y60" s="12">
        <f>(Y51*Y47)</f>
        <v>20160000</v>
      </c>
      <c r="Z60" t="s">
        <v>16</v>
      </c>
    </row>
    <row r="61" spans="1:28" x14ac:dyDescent="0.35">
      <c r="A61" s="32" t="s">
        <v>89</v>
      </c>
      <c r="B61" s="34">
        <f t="shared" ref="B61:L61" si="21">STDEV(B41:B59)</f>
        <v>370.90049878163722</v>
      </c>
      <c r="C61" s="34">
        <f t="shared" si="21"/>
        <v>50.906909906753462</v>
      </c>
      <c r="D61" s="34">
        <f t="shared" si="21"/>
        <v>62.238415815189413</v>
      </c>
      <c r="E61" s="34">
        <f t="shared" si="21"/>
        <v>35.047282501578863</v>
      </c>
      <c r="F61" s="34">
        <f t="shared" si="21"/>
        <v>75.148712241538732</v>
      </c>
      <c r="G61" s="34">
        <f t="shared" si="21"/>
        <v>202.18032707779528</v>
      </c>
      <c r="H61" s="34">
        <f t="shared" si="21"/>
        <v>35.787585060083877</v>
      </c>
      <c r="I61" s="34">
        <f t="shared" si="21"/>
        <v>0</v>
      </c>
      <c r="J61" s="34">
        <f t="shared" si="21"/>
        <v>0</v>
      </c>
      <c r="K61" s="34">
        <f t="shared" si="21"/>
        <v>103.55044627851403</v>
      </c>
      <c r="L61" s="34">
        <f t="shared" si="21"/>
        <v>449.52203014125985</v>
      </c>
      <c r="W61" s="66">
        <v>0.65</v>
      </c>
      <c r="X61" s="17" t="s">
        <v>94</v>
      </c>
      <c r="Y61" s="67">
        <f>Y60*W61</f>
        <v>13104000</v>
      </c>
      <c r="Z61" s="17" t="s">
        <v>16</v>
      </c>
    </row>
    <row r="62" spans="1:28" x14ac:dyDescent="0.35">
      <c r="A62" t="s">
        <v>90</v>
      </c>
      <c r="B62" s="16">
        <f>B61/B60</f>
        <v>8.6628354320077663E-2</v>
      </c>
      <c r="C62" s="16">
        <f t="shared" ref="C62:F62" si="22">C61/C60</f>
        <v>7.8884538188660827E-2</v>
      </c>
      <c r="D62" s="16">
        <f t="shared" si="22"/>
        <v>9.7853616608716304E-2</v>
      </c>
      <c r="E62" s="16">
        <f t="shared" si="22"/>
        <v>7.305112406677039E-2</v>
      </c>
      <c r="F62" s="16">
        <f t="shared" si="22"/>
        <v>9.7841595460869443E-2</v>
      </c>
      <c r="G62" s="16">
        <f t="shared" ref="G62:H62" si="23">G61/G60</f>
        <v>7.6440467267305773E-2</v>
      </c>
      <c r="H62" s="16">
        <f t="shared" si="23"/>
        <v>9.0131023850474584E-2</v>
      </c>
      <c r="I62" s="16"/>
      <c r="J62" s="16"/>
      <c r="K62" s="16">
        <f t="shared" ref="K62:L62" si="24">K61/K60</f>
        <v>9.8736974099074795E-2</v>
      </c>
      <c r="L62" s="16">
        <f t="shared" si="24"/>
        <v>4.1235016000811538E-2</v>
      </c>
      <c r="X62" s="20" t="s">
        <v>53</v>
      </c>
      <c r="Y62" s="48">
        <f>P39</f>
        <v>10232100</v>
      </c>
      <c r="Z62" s="20" t="s">
        <v>16</v>
      </c>
    </row>
    <row r="63" spans="1:28" x14ac:dyDescent="0.35">
      <c r="L63" s="3"/>
      <c r="X63" s="17" t="s">
        <v>95</v>
      </c>
      <c r="Y63" s="18">
        <f>Y61-Y62</f>
        <v>2871900</v>
      </c>
      <c r="Z63" s="17" t="s">
        <v>16</v>
      </c>
    </row>
    <row r="64" spans="1:28" ht="14.5" customHeight="1" x14ac:dyDescent="0.35">
      <c r="A64" s="17" t="s">
        <v>1</v>
      </c>
      <c r="B64" s="29">
        <f>B60+C60+D60</f>
        <v>5562.8842251633305</v>
      </c>
      <c r="C64" s="21">
        <f>B64/$B$68</f>
        <v>0.51028782719100296</v>
      </c>
      <c r="L64" s="3"/>
      <c r="Y64" s="12">
        <f>Y63/12</f>
        <v>239325</v>
      </c>
      <c r="Z64" t="s">
        <v>52</v>
      </c>
    </row>
    <row r="65" spans="1:22" x14ac:dyDescent="0.35">
      <c r="A65" s="17" t="s">
        <v>5</v>
      </c>
      <c r="B65" s="30">
        <f>E60</f>
        <v>479.76376748898281</v>
      </c>
      <c r="C65" s="21">
        <f>B65/$B$68</f>
        <v>4.4009114798669847E-2</v>
      </c>
      <c r="E65" s="17" t="s">
        <v>40</v>
      </c>
      <c r="F65" s="29">
        <f>SUM(B60:E60)</f>
        <v>6042.6479926523134</v>
      </c>
      <c r="G65" s="21">
        <f>F65/$F$67</f>
        <v>0.55429694198967283</v>
      </c>
      <c r="L65" s="3"/>
    </row>
    <row r="66" spans="1:22" ht="14.5" customHeight="1" x14ac:dyDescent="0.35">
      <c r="A66" s="17" t="s">
        <v>6</v>
      </c>
      <c r="B66" s="30">
        <f>F60+G60+H60</f>
        <v>3810.0652556674286</v>
      </c>
      <c r="C66" s="21">
        <f>B66/$B$68</f>
        <v>0.34950033868687624</v>
      </c>
      <c r="E66" s="17" t="s">
        <v>41</v>
      </c>
      <c r="F66" s="30">
        <f>SUM(F60:K60)</f>
        <v>4858.8157083054575</v>
      </c>
      <c r="G66" s="21">
        <f>F66/$F$67</f>
        <v>0.44570305801032717</v>
      </c>
      <c r="L66" s="3"/>
    </row>
    <row r="67" spans="1:22" x14ac:dyDescent="0.35">
      <c r="A67" s="17" t="s">
        <v>10</v>
      </c>
      <c r="B67" s="30">
        <f>I60+J60+K60</f>
        <v>1048.7504526380289</v>
      </c>
      <c r="C67" s="21">
        <f>B67/$B$68</f>
        <v>9.6202719323450925E-2</v>
      </c>
      <c r="E67" s="17" t="s">
        <v>11</v>
      </c>
      <c r="F67" s="31">
        <f>SUM(F65:F66)</f>
        <v>10901.463700957771</v>
      </c>
      <c r="L67" s="3"/>
    </row>
    <row r="68" spans="1:22" x14ac:dyDescent="0.35">
      <c r="B68" s="31">
        <f>SUM(B64:B67)</f>
        <v>10901.463700957771</v>
      </c>
      <c r="L68" s="3"/>
    </row>
    <row r="69" spans="1:22" x14ac:dyDescent="0.35">
      <c r="B69" s="2"/>
      <c r="L69" s="3"/>
    </row>
    <row r="70" spans="1:22" x14ac:dyDescent="0.35">
      <c r="B70" s="2"/>
      <c r="L70" s="3"/>
      <c r="V70" s="3"/>
    </row>
    <row r="71" spans="1:22" x14ac:dyDescent="0.35">
      <c r="A71" s="71" t="s">
        <v>0</v>
      </c>
      <c r="B71" s="70" t="s">
        <v>30</v>
      </c>
      <c r="C71" s="70"/>
      <c r="D71" s="70"/>
      <c r="E71" s="70"/>
      <c r="F71" s="70"/>
      <c r="G71" s="70"/>
      <c r="H71" s="70"/>
      <c r="I71" s="71" t="s">
        <v>36</v>
      </c>
      <c r="J71" s="71"/>
      <c r="K71" s="71"/>
      <c r="L71" s="68" t="s">
        <v>37</v>
      </c>
      <c r="V71" s="3"/>
    </row>
    <row r="72" spans="1:22" x14ac:dyDescent="0.35">
      <c r="A72" s="71"/>
      <c r="B72" s="70" t="s">
        <v>1</v>
      </c>
      <c r="C72" s="70"/>
      <c r="D72" s="70"/>
      <c r="E72" s="1" t="s">
        <v>5</v>
      </c>
      <c r="F72" s="70" t="s">
        <v>6</v>
      </c>
      <c r="G72" s="70"/>
      <c r="H72" s="70"/>
      <c r="I72" s="71"/>
      <c r="J72" s="71"/>
      <c r="K72" s="71"/>
      <c r="L72" s="68"/>
      <c r="V72" s="3"/>
    </row>
    <row r="73" spans="1:22" x14ac:dyDescent="0.35">
      <c r="A73" s="72"/>
      <c r="B73" s="19" t="s">
        <v>2</v>
      </c>
      <c r="C73" s="19" t="s">
        <v>3</v>
      </c>
      <c r="D73" s="19" t="s">
        <v>27</v>
      </c>
      <c r="E73" s="19" t="s">
        <v>29</v>
      </c>
      <c r="F73" s="19" t="s">
        <v>15</v>
      </c>
      <c r="G73" s="19" t="s">
        <v>7</v>
      </c>
      <c r="H73" s="19" t="s">
        <v>8</v>
      </c>
      <c r="I73" s="19" t="s">
        <v>9</v>
      </c>
      <c r="J73" s="19" t="s">
        <v>14</v>
      </c>
      <c r="K73" s="19" t="s">
        <v>28</v>
      </c>
      <c r="L73" s="69"/>
      <c r="V73" s="3"/>
    </row>
    <row r="74" spans="1:22" ht="14.5" customHeight="1" x14ac:dyDescent="0.35">
      <c r="A74" s="1">
        <v>1</v>
      </c>
      <c r="B74" s="26">
        <f t="shared" ref="B74:K74" si="25">B4/$O$23</f>
        <v>1794897.839819896</v>
      </c>
      <c r="C74" s="26">
        <f t="shared" si="25"/>
        <v>338986.14022546099</v>
      </c>
      <c r="D74" s="26">
        <f t="shared" si="25"/>
        <v>347611.98761116248</v>
      </c>
      <c r="E74" s="26">
        <f t="shared" si="25"/>
        <v>238864.48025186837</v>
      </c>
      <c r="F74" s="26">
        <f t="shared" si="25"/>
        <v>290235.2567332855</v>
      </c>
      <c r="G74" s="26">
        <f t="shared" si="25"/>
        <v>1196017.7218813661</v>
      </c>
      <c r="H74" s="26">
        <f t="shared" si="25"/>
        <v>224518.33975355839</v>
      </c>
      <c r="I74" s="26">
        <f t="shared" si="25"/>
        <v>0</v>
      </c>
      <c r="J74" s="26">
        <f t="shared" si="25"/>
        <v>0</v>
      </c>
      <c r="K74" s="26">
        <f t="shared" si="25"/>
        <v>458781.75415594416</v>
      </c>
      <c r="L74" s="27">
        <f t="shared" ref="L74" si="26">SUM(B74:K74)</f>
        <v>4889913.5204325421</v>
      </c>
      <c r="V74" s="3"/>
    </row>
    <row r="75" spans="1:22" x14ac:dyDescent="0.35">
      <c r="A75" s="1">
        <v>2</v>
      </c>
      <c r="B75" s="26">
        <f t="shared" ref="B75:K75" si="27">B5/$O$23</f>
        <v>2025009.7900789115</v>
      </c>
      <c r="C75" s="26">
        <f t="shared" si="27"/>
        <v>296259.86220053164</v>
      </c>
      <c r="D75" s="26">
        <f t="shared" si="27"/>
        <v>320889.82273562578</v>
      </c>
      <c r="E75" s="26">
        <f t="shared" si="27"/>
        <v>199930.3977978343</v>
      </c>
      <c r="F75" s="26">
        <f t="shared" si="27"/>
        <v>320704.12442526501</v>
      </c>
      <c r="G75" s="26">
        <f t="shared" si="27"/>
        <v>1219266.3415678216</v>
      </c>
      <c r="H75" s="26">
        <f t="shared" si="27"/>
        <v>175696.81948702963</v>
      </c>
      <c r="I75" s="26">
        <f t="shared" si="27"/>
        <v>0</v>
      </c>
      <c r="J75" s="26">
        <f t="shared" si="27"/>
        <v>0</v>
      </c>
      <c r="K75" s="26">
        <f t="shared" si="27"/>
        <v>567445.88290455868</v>
      </c>
      <c r="L75" s="26">
        <f>SUM(B75:K75)</f>
        <v>5125203.0411975775</v>
      </c>
      <c r="V75" s="3"/>
    </row>
    <row r="76" spans="1:22" x14ac:dyDescent="0.35">
      <c r="A76" s="1">
        <v>3</v>
      </c>
      <c r="B76" s="26">
        <f t="shared" ref="B76:K76" si="28">B6/$O$23</f>
        <v>2069365.3510097647</v>
      </c>
      <c r="C76" s="26">
        <f t="shared" si="28"/>
        <v>315972.62780705933</v>
      </c>
      <c r="D76" s="26">
        <f t="shared" si="28"/>
        <v>297391.06169727165</v>
      </c>
      <c r="E76" s="26">
        <f t="shared" si="28"/>
        <v>216863.29512212978</v>
      </c>
      <c r="F76" s="26">
        <f t="shared" si="28"/>
        <v>398126.64250011952</v>
      </c>
      <c r="G76" s="26">
        <f t="shared" si="28"/>
        <v>1256078.1171984891</v>
      </c>
      <c r="H76" s="26">
        <f t="shared" si="28"/>
        <v>185975.22119011957</v>
      </c>
      <c r="I76" s="26">
        <f t="shared" si="28"/>
        <v>0</v>
      </c>
      <c r="J76" s="26">
        <f t="shared" si="28"/>
        <v>0</v>
      </c>
      <c r="K76" s="26">
        <f t="shared" si="28"/>
        <v>515306.68314142607</v>
      </c>
      <c r="L76" s="26">
        <f>SUM(B76:K76)</f>
        <v>5255078.9996663788</v>
      </c>
      <c r="V76" s="3"/>
    </row>
    <row r="77" spans="1:22" x14ac:dyDescent="0.35">
      <c r="A77" s="1">
        <v>4</v>
      </c>
      <c r="B77" s="26">
        <f t="shared" ref="B77:K77" si="29">B7/$O$23</f>
        <v>1833468.6097223312</v>
      </c>
      <c r="C77" s="26">
        <f t="shared" si="29"/>
        <v>284801.26987487893</v>
      </c>
      <c r="D77" s="26">
        <f t="shared" si="29"/>
        <v>299004.60193202889</v>
      </c>
      <c r="E77" s="26">
        <f t="shared" si="29"/>
        <v>243011.52097868908</v>
      </c>
      <c r="F77" s="26">
        <f t="shared" si="29"/>
        <v>413354.00857751665</v>
      </c>
      <c r="G77" s="26">
        <f t="shared" si="29"/>
        <v>1314740.9792211184</v>
      </c>
      <c r="H77" s="26">
        <f t="shared" si="29"/>
        <v>195205.88712839526</v>
      </c>
      <c r="I77" s="26">
        <f t="shared" si="29"/>
        <v>0</v>
      </c>
      <c r="J77" s="26">
        <f t="shared" si="29"/>
        <v>0</v>
      </c>
      <c r="K77" s="26">
        <f t="shared" si="29"/>
        <v>505140.25131149613</v>
      </c>
      <c r="L77" s="26">
        <f t="shared" ref="L77:L91" si="30">SUM(B77:K77)</f>
        <v>5088727.1287464546</v>
      </c>
      <c r="V77" s="3"/>
    </row>
    <row r="78" spans="1:22" ht="14.5" customHeight="1" x14ac:dyDescent="0.35">
      <c r="A78" s="1">
        <v>5</v>
      </c>
      <c r="B78" s="26">
        <f t="shared" ref="B78:K78" si="31">B8/$O$23</f>
        <v>1958404.5872325078</v>
      </c>
      <c r="C78" s="26">
        <f t="shared" si="31"/>
        <v>332652.23858761601</v>
      </c>
      <c r="D78" s="26">
        <f t="shared" si="31"/>
        <v>327107.40909606102</v>
      </c>
      <c r="E78" s="26">
        <f t="shared" si="31"/>
        <v>230533.72439071609</v>
      </c>
      <c r="F78" s="26">
        <f t="shared" si="31"/>
        <v>364222.27385064616</v>
      </c>
      <c r="G78" s="26">
        <f t="shared" si="31"/>
        <v>1227242.0082783573</v>
      </c>
      <c r="H78" s="26">
        <f t="shared" si="31"/>
        <v>172116.38540447893</v>
      </c>
      <c r="I78" s="26">
        <f t="shared" si="31"/>
        <v>0</v>
      </c>
      <c r="J78" s="26">
        <f t="shared" si="31"/>
        <v>0</v>
      </c>
      <c r="K78" s="26">
        <f t="shared" si="31"/>
        <v>562927.10328505631</v>
      </c>
      <c r="L78" s="26">
        <f t="shared" si="30"/>
        <v>5175205.7301254403</v>
      </c>
      <c r="V78" s="3"/>
    </row>
    <row r="79" spans="1:22" x14ac:dyDescent="0.35">
      <c r="A79" s="1">
        <v>6</v>
      </c>
      <c r="B79" s="26">
        <f t="shared" ref="B79:K79" si="32">B9/$O$23</f>
        <v>1991668.528309674</v>
      </c>
      <c r="C79" s="26">
        <f t="shared" si="32"/>
        <v>280544.6320806368</v>
      </c>
      <c r="D79" s="26">
        <f t="shared" si="32"/>
        <v>317520.1892034238</v>
      </c>
      <c r="E79" s="26">
        <f t="shared" si="32"/>
        <v>251402.86606947484</v>
      </c>
      <c r="F79" s="26">
        <f t="shared" si="32"/>
        <v>420193.02379121655</v>
      </c>
      <c r="G79" s="26">
        <f t="shared" si="32"/>
        <v>1182782.5541851998</v>
      </c>
      <c r="H79" s="26">
        <f t="shared" si="32"/>
        <v>233108.28983812826</v>
      </c>
      <c r="I79" s="26">
        <f t="shared" si="32"/>
        <v>0</v>
      </c>
      <c r="J79" s="26">
        <f t="shared" si="32"/>
        <v>0</v>
      </c>
      <c r="K79" s="26">
        <f t="shared" si="32"/>
        <v>498005.9651208474</v>
      </c>
      <c r="L79" s="26">
        <f t="shared" si="30"/>
        <v>5175226.0485986015</v>
      </c>
      <c r="V79" s="3"/>
    </row>
    <row r="80" spans="1:22" x14ac:dyDescent="0.35">
      <c r="A80" s="1">
        <v>7</v>
      </c>
      <c r="B80" s="26">
        <f t="shared" ref="B80:K80" si="33">B10/$O$23</f>
        <v>1941107.4804811506</v>
      </c>
      <c r="C80" s="26">
        <f t="shared" si="33"/>
        <v>346827.72851083428</v>
      </c>
      <c r="D80" s="26">
        <f t="shared" si="33"/>
        <v>296954.94625484571</v>
      </c>
      <c r="E80" s="26">
        <f t="shared" si="33"/>
        <v>210463.02191471113</v>
      </c>
      <c r="F80" s="26">
        <f t="shared" si="33"/>
        <v>344308.6137111095</v>
      </c>
      <c r="G80" s="26">
        <f t="shared" si="33"/>
        <v>1260774.0405835321</v>
      </c>
      <c r="H80" s="26">
        <f t="shared" si="33"/>
        <v>189240.69739955483</v>
      </c>
      <c r="I80" s="26">
        <f t="shared" si="33"/>
        <v>0</v>
      </c>
      <c r="J80" s="26">
        <f t="shared" si="33"/>
        <v>0</v>
      </c>
      <c r="K80" s="26">
        <f t="shared" si="33"/>
        <v>549205.2052178958</v>
      </c>
      <c r="L80" s="26">
        <f t="shared" si="30"/>
        <v>5138881.7340736343</v>
      </c>
      <c r="V80" s="3"/>
    </row>
    <row r="81" spans="1:22" x14ac:dyDescent="0.35">
      <c r="A81" s="1">
        <v>8</v>
      </c>
      <c r="B81" s="26">
        <f t="shared" ref="B81:K81" si="34">B11/$O$23</f>
        <v>1736694.2989174277</v>
      </c>
      <c r="C81" s="26">
        <f t="shared" si="34"/>
        <v>303078.94561046851</v>
      </c>
      <c r="D81" s="26">
        <f t="shared" si="34"/>
        <v>342606.41981090885</v>
      </c>
      <c r="E81" s="26">
        <f t="shared" si="34"/>
        <v>261688.84664875804</v>
      </c>
      <c r="F81" s="26">
        <f t="shared" si="34"/>
        <v>420624.03651361819</v>
      </c>
      <c r="G81" s="26">
        <f t="shared" si="34"/>
        <v>1417133.4275554037</v>
      </c>
      <c r="H81" s="26">
        <f t="shared" si="34"/>
        <v>172299.21430316608</v>
      </c>
      <c r="I81" s="26">
        <f t="shared" si="34"/>
        <v>0</v>
      </c>
      <c r="J81" s="26">
        <f t="shared" si="34"/>
        <v>0</v>
      </c>
      <c r="K81" s="26">
        <f t="shared" si="34"/>
        <v>570018.73879215121</v>
      </c>
      <c r="L81" s="26">
        <f t="shared" si="30"/>
        <v>5224143.9281519018</v>
      </c>
      <c r="V81" s="3"/>
    </row>
    <row r="82" spans="1:22" x14ac:dyDescent="0.35">
      <c r="A82" s="1">
        <v>9</v>
      </c>
      <c r="B82" s="26">
        <f t="shared" ref="B82:K82" si="35">B12/$O$23</f>
        <v>1788300.8472854272</v>
      </c>
      <c r="C82" s="26">
        <f t="shared" si="35"/>
        <v>304947.54385726992</v>
      </c>
      <c r="D82" s="26">
        <f t="shared" si="35"/>
        <v>238734.203169588</v>
      </c>
      <c r="E82" s="26">
        <f t="shared" si="35"/>
        <v>223462.93371774664</v>
      </c>
      <c r="F82" s="26">
        <f t="shared" si="35"/>
        <v>358175.13143006183</v>
      </c>
      <c r="G82" s="26">
        <f t="shared" si="35"/>
        <v>1080069.2145059875</v>
      </c>
      <c r="H82" s="26">
        <f t="shared" si="35"/>
        <v>193186.09991091763</v>
      </c>
      <c r="I82" s="26">
        <f t="shared" si="35"/>
        <v>0</v>
      </c>
      <c r="J82" s="26">
        <f t="shared" si="35"/>
        <v>0</v>
      </c>
      <c r="K82" s="26">
        <f t="shared" si="35"/>
        <v>438848.69953870366</v>
      </c>
      <c r="L82" s="26">
        <f t="shared" si="30"/>
        <v>4625724.6734157028</v>
      </c>
      <c r="V82" s="3"/>
    </row>
    <row r="83" spans="1:22" ht="14.5" customHeight="1" x14ac:dyDescent="0.35">
      <c r="A83" s="1">
        <v>10</v>
      </c>
      <c r="B83" s="26">
        <f t="shared" ref="B83:K83" si="36">B13/$O$23</f>
        <v>2171577.2896204726</v>
      </c>
      <c r="C83" s="26">
        <f t="shared" si="36"/>
        <v>257649.0727122291</v>
      </c>
      <c r="D83" s="26">
        <f t="shared" si="36"/>
        <v>278735.02707079751</v>
      </c>
      <c r="E83" s="26">
        <f t="shared" si="36"/>
        <v>223182.1225674139</v>
      </c>
      <c r="F83" s="26">
        <f t="shared" si="36"/>
        <v>353033.79423230584</v>
      </c>
      <c r="G83" s="26">
        <f t="shared" si="36"/>
        <v>1185144.0139091429</v>
      </c>
      <c r="H83" s="26">
        <f t="shared" si="36"/>
        <v>196000.66641078229</v>
      </c>
      <c r="I83" s="26">
        <f t="shared" si="36"/>
        <v>0</v>
      </c>
      <c r="J83" s="26">
        <f t="shared" si="36"/>
        <v>0</v>
      </c>
      <c r="K83" s="26">
        <f t="shared" si="36"/>
        <v>451647.74206994555</v>
      </c>
      <c r="L83" s="26">
        <f t="shared" si="30"/>
        <v>5116969.7285930905</v>
      </c>
      <c r="V83" s="3"/>
    </row>
    <row r="84" spans="1:22" x14ac:dyDescent="0.35">
      <c r="A84" s="1">
        <v>11</v>
      </c>
      <c r="B84" s="26">
        <f t="shared" ref="B84:K84" si="37">B14/$O$23</f>
        <v>2176244.8300723918</v>
      </c>
      <c r="C84" s="26">
        <f t="shared" si="37"/>
        <v>274887.73215081892</v>
      </c>
      <c r="D84" s="26">
        <f t="shared" si="37"/>
        <v>313219.23127761693</v>
      </c>
      <c r="E84" s="26">
        <f t="shared" si="37"/>
        <v>201620.478832956</v>
      </c>
      <c r="F84" s="26">
        <f t="shared" si="37"/>
        <v>356116.1086964148</v>
      </c>
      <c r="G84" s="26">
        <f t="shared" si="37"/>
        <v>1104503.9910979758</v>
      </c>
      <c r="H84" s="26">
        <f t="shared" si="37"/>
        <v>183165.1251409312</v>
      </c>
      <c r="I84" s="26">
        <f t="shared" si="37"/>
        <v>0</v>
      </c>
      <c r="J84" s="26">
        <f t="shared" si="37"/>
        <v>0</v>
      </c>
      <c r="K84" s="26">
        <f t="shared" si="37"/>
        <v>463467.95689572062</v>
      </c>
      <c r="L84" s="26">
        <f t="shared" si="30"/>
        <v>5073225.4541648254</v>
      </c>
      <c r="V84" s="3"/>
    </row>
    <row r="85" spans="1:22" x14ac:dyDescent="0.35">
      <c r="A85" s="1">
        <v>12</v>
      </c>
      <c r="B85" s="26">
        <f t="shared" ref="B85:K85" si="38">B15/$O$23</f>
        <v>2183765.6600400805</v>
      </c>
      <c r="C85" s="26">
        <f t="shared" si="38"/>
        <v>275902.88376159151</v>
      </c>
      <c r="D85" s="26">
        <f t="shared" si="38"/>
        <v>337326.04045580956</v>
      </c>
      <c r="E85" s="26">
        <f t="shared" si="38"/>
        <v>232735.3921028589</v>
      </c>
      <c r="F85" s="26">
        <f t="shared" si="38"/>
        <v>370272.80880015495</v>
      </c>
      <c r="G85" s="26">
        <f t="shared" si="38"/>
        <v>1371845.1665019747</v>
      </c>
      <c r="H85" s="26">
        <f t="shared" si="38"/>
        <v>189728.49877218323</v>
      </c>
      <c r="I85" s="26">
        <f t="shared" si="38"/>
        <v>0</v>
      </c>
      <c r="J85" s="26">
        <f t="shared" si="38"/>
        <v>0</v>
      </c>
      <c r="K85" s="26">
        <f t="shared" si="38"/>
        <v>457592.19479548919</v>
      </c>
      <c r="L85" s="26">
        <f t="shared" si="30"/>
        <v>5419168.6452301424</v>
      </c>
      <c r="V85" s="3"/>
    </row>
    <row r="86" spans="1:22" x14ac:dyDescent="0.35">
      <c r="A86" s="1">
        <v>13</v>
      </c>
      <c r="B86" s="26">
        <f t="shared" ref="B86:K86" si="39">B16/$O$23</f>
        <v>2477546.8551088125</v>
      </c>
      <c r="C86" s="26">
        <f t="shared" si="39"/>
        <v>308758.60723681399</v>
      </c>
      <c r="D86" s="26">
        <f t="shared" si="39"/>
        <v>315103.67246737587</v>
      </c>
      <c r="E86" s="26">
        <f t="shared" si="39"/>
        <v>227847.61858893035</v>
      </c>
      <c r="F86" s="26">
        <f t="shared" si="39"/>
        <v>342026.8149114236</v>
      </c>
      <c r="G86" s="26">
        <f t="shared" si="39"/>
        <v>1395546.0398185314</v>
      </c>
      <c r="H86" s="26">
        <f t="shared" si="39"/>
        <v>190883.46268335954</v>
      </c>
      <c r="I86" s="26">
        <f t="shared" si="39"/>
        <v>0</v>
      </c>
      <c r="J86" s="26">
        <f t="shared" si="39"/>
        <v>0</v>
      </c>
      <c r="K86" s="26">
        <f t="shared" si="39"/>
        <v>461684.90614689363</v>
      </c>
      <c r="L86" s="26">
        <f t="shared" si="30"/>
        <v>5719397.9769621398</v>
      </c>
      <c r="V86" s="3"/>
    </row>
    <row r="87" spans="1:22" x14ac:dyDescent="0.35">
      <c r="A87" s="1">
        <v>14</v>
      </c>
      <c r="B87" s="26">
        <f t="shared" ref="B87:K87" si="40">B17/$O$23</f>
        <v>2023332.5772569515</v>
      </c>
      <c r="C87" s="26">
        <f t="shared" si="40"/>
        <v>333460.49606989254</v>
      </c>
      <c r="D87" s="26">
        <f t="shared" si="40"/>
        <v>263441.64037509472</v>
      </c>
      <c r="E87" s="26">
        <f t="shared" si="40"/>
        <v>208963.53248608648</v>
      </c>
      <c r="F87" s="26">
        <f t="shared" si="40"/>
        <v>348543.41871555336</v>
      </c>
      <c r="G87" s="26">
        <f t="shared" si="40"/>
        <v>1215023.6458976215</v>
      </c>
      <c r="H87" s="26">
        <f t="shared" si="40"/>
        <v>180779.55478634068</v>
      </c>
      <c r="I87" s="26">
        <f t="shared" si="40"/>
        <v>0</v>
      </c>
      <c r="J87" s="26">
        <f t="shared" si="40"/>
        <v>0</v>
      </c>
      <c r="K87" s="26">
        <f t="shared" si="40"/>
        <v>496784.82890470221</v>
      </c>
      <c r="L87" s="26">
        <f t="shared" si="30"/>
        <v>5070329.6944922423</v>
      </c>
      <c r="V87" s="3"/>
    </row>
    <row r="88" spans="1:22" x14ac:dyDescent="0.35">
      <c r="A88" s="1">
        <v>15</v>
      </c>
      <c r="B88" s="26">
        <f t="shared" ref="B88:K88" si="41">B18/$O$23</f>
        <v>1885358.3701929892</v>
      </c>
      <c r="C88" s="26">
        <f t="shared" si="41"/>
        <v>316972.5715295499</v>
      </c>
      <c r="D88" s="26">
        <f t="shared" si="41"/>
        <v>284331.4965346508</v>
      </c>
      <c r="E88" s="26">
        <f t="shared" si="41"/>
        <v>231099.60824249356</v>
      </c>
      <c r="F88" s="26">
        <f t="shared" si="41"/>
        <v>334774.9612374173</v>
      </c>
      <c r="G88" s="26">
        <f t="shared" si="41"/>
        <v>1301622.5625389998</v>
      </c>
      <c r="H88" s="26">
        <f t="shared" si="41"/>
        <v>178352.53875819035</v>
      </c>
      <c r="I88" s="26">
        <f t="shared" si="41"/>
        <v>0</v>
      </c>
      <c r="J88" s="26">
        <f t="shared" si="41"/>
        <v>0</v>
      </c>
      <c r="K88" s="26">
        <f t="shared" si="41"/>
        <v>553180.27085348219</v>
      </c>
      <c r="L88" s="26">
        <f t="shared" si="30"/>
        <v>5085692.3798877737</v>
      </c>
      <c r="V88" s="3"/>
    </row>
    <row r="89" spans="1:22" x14ac:dyDescent="0.35">
      <c r="A89" s="1">
        <v>16</v>
      </c>
      <c r="B89" s="26">
        <f t="shared" ref="B89:K89" si="42">B19/$O$23</f>
        <v>2107510.9685189091</v>
      </c>
      <c r="C89" s="26">
        <f t="shared" si="42"/>
        <v>308899.7899183596</v>
      </c>
      <c r="D89" s="26">
        <f t="shared" si="42"/>
        <v>295742.32606391888</v>
      </c>
      <c r="E89" s="26">
        <f t="shared" si="42"/>
        <v>232115.88791091344</v>
      </c>
      <c r="F89" s="26">
        <f t="shared" si="42"/>
        <v>348563.97582534555</v>
      </c>
      <c r="G89" s="26">
        <f t="shared" si="42"/>
        <v>1390933.8877212794</v>
      </c>
      <c r="H89" s="26">
        <f t="shared" si="42"/>
        <v>182737.54951269439</v>
      </c>
      <c r="I89" s="26">
        <f t="shared" si="42"/>
        <v>0</v>
      </c>
      <c r="J89" s="26">
        <f t="shared" si="42"/>
        <v>0</v>
      </c>
      <c r="K89" s="26">
        <f t="shared" si="42"/>
        <v>398666.27353802032</v>
      </c>
      <c r="L89" s="26">
        <f t="shared" si="30"/>
        <v>5265170.6590094408</v>
      </c>
      <c r="V89" s="3"/>
    </row>
    <row r="90" spans="1:22" ht="14.5" customHeight="1" x14ac:dyDescent="0.35">
      <c r="A90" s="1">
        <v>17</v>
      </c>
      <c r="B90" s="26">
        <f t="shared" ref="B90:K90" si="43">B20/$O$23</f>
        <v>2052087.6301379758</v>
      </c>
      <c r="C90" s="26">
        <f t="shared" si="43"/>
        <v>283221.01987469068</v>
      </c>
      <c r="D90" s="26">
        <f t="shared" si="43"/>
        <v>293502.82246268762</v>
      </c>
      <c r="E90" s="26">
        <f t="shared" si="43"/>
        <v>220172.0636772734</v>
      </c>
      <c r="F90" s="26">
        <f t="shared" si="43"/>
        <v>355681.98615583242</v>
      </c>
      <c r="G90" s="26">
        <f t="shared" si="43"/>
        <v>1207808.1827505447</v>
      </c>
      <c r="H90" s="26">
        <f t="shared" si="43"/>
        <v>173438.00938806453</v>
      </c>
      <c r="I90" s="26">
        <f t="shared" si="43"/>
        <v>0</v>
      </c>
      <c r="J90" s="26">
        <f t="shared" si="43"/>
        <v>0</v>
      </c>
      <c r="K90" s="26">
        <f t="shared" si="43"/>
        <v>462925.28450947499</v>
      </c>
      <c r="L90" s="26">
        <f t="shared" si="30"/>
        <v>5048836.9989565443</v>
      </c>
      <c r="V90" s="3"/>
    </row>
    <row r="91" spans="1:22" x14ac:dyDescent="0.35">
      <c r="A91" s="1">
        <v>18</v>
      </c>
      <c r="B91" s="26">
        <f t="shared" ref="B91:K91" si="44">B21/$O$23</f>
        <v>2097454.1535470053</v>
      </c>
      <c r="C91" s="26">
        <f t="shared" si="44"/>
        <v>310735.90010491898</v>
      </c>
      <c r="D91" s="26">
        <f t="shared" si="44"/>
        <v>265567.06810224568</v>
      </c>
      <c r="E91" s="26">
        <f t="shared" si="44"/>
        <v>208073.57020621566</v>
      </c>
      <c r="F91" s="26">
        <f t="shared" si="44"/>
        <v>336193.84607281972</v>
      </c>
      <c r="G91" s="26">
        <f t="shared" si="44"/>
        <v>1191078.6947757732</v>
      </c>
      <c r="H91" s="26">
        <f t="shared" si="44"/>
        <v>172699.38230856496</v>
      </c>
      <c r="I91" s="26">
        <f t="shared" si="44"/>
        <v>0</v>
      </c>
      <c r="J91" s="26">
        <f t="shared" si="44"/>
        <v>0</v>
      </c>
      <c r="K91" s="26">
        <f t="shared" si="44"/>
        <v>479456.64559818467</v>
      </c>
      <c r="L91" s="26">
        <f t="shared" si="30"/>
        <v>5061259.2607157277</v>
      </c>
      <c r="V91" s="3"/>
    </row>
    <row r="92" spans="1:22" x14ac:dyDescent="0.35">
      <c r="A92" s="19">
        <v>19</v>
      </c>
      <c r="B92" s="28">
        <f t="shared" ref="B92:K92" si="45">B22/$O$23</f>
        <v>2065737.2947898693</v>
      </c>
      <c r="C92" s="28">
        <f t="shared" si="45"/>
        <v>310225.38299366715</v>
      </c>
      <c r="D92" s="28">
        <f t="shared" si="45"/>
        <v>266642.44963540114</v>
      </c>
      <c r="E92" s="28">
        <f t="shared" si="45"/>
        <v>238575.84790184774</v>
      </c>
      <c r="F92" s="28">
        <f t="shared" si="45"/>
        <v>409792.17630483618</v>
      </c>
      <c r="G92" s="28">
        <f t="shared" si="45"/>
        <v>1191643.6639259919</v>
      </c>
      <c r="H92" s="28">
        <f t="shared" si="45"/>
        <v>170134.0538788827</v>
      </c>
      <c r="I92" s="28">
        <f t="shared" si="45"/>
        <v>0</v>
      </c>
      <c r="J92" s="28">
        <f t="shared" si="45"/>
        <v>0</v>
      </c>
      <c r="K92" s="28">
        <f t="shared" si="45"/>
        <v>509923.15817182389</v>
      </c>
      <c r="L92" s="28">
        <f>SUM(B92:K92)</f>
        <v>5162674.0276023215</v>
      </c>
      <c r="V92" s="3"/>
    </row>
    <row r="93" spans="1:22" x14ac:dyDescent="0.35">
      <c r="A93" s="32" t="s">
        <v>88</v>
      </c>
      <c r="B93" s="33">
        <f t="shared" ref="B93:K93" si="46">AVERAGE(B74:B92)</f>
        <v>2019975.4190601339</v>
      </c>
      <c r="C93" s="33">
        <f t="shared" si="46"/>
        <v>304462.33921617304</v>
      </c>
      <c r="D93" s="33">
        <f t="shared" si="46"/>
        <v>300075.39031350083</v>
      </c>
      <c r="E93" s="33">
        <f t="shared" si="46"/>
        <v>226347.74786362724</v>
      </c>
      <c r="F93" s="33">
        <f t="shared" si="46"/>
        <v>362365.42118341802</v>
      </c>
      <c r="G93" s="33">
        <f t="shared" si="46"/>
        <v>1247855.4870481635</v>
      </c>
      <c r="H93" s="33">
        <f t="shared" si="46"/>
        <v>187329.77873975493</v>
      </c>
      <c r="I93" s="33">
        <f t="shared" si="46"/>
        <v>0</v>
      </c>
      <c r="J93" s="33">
        <f t="shared" si="46"/>
        <v>0</v>
      </c>
      <c r="K93" s="33">
        <f t="shared" si="46"/>
        <v>494789.97605009552</v>
      </c>
      <c r="L93" s="33">
        <f>SUM(B93:K93)</f>
        <v>5143201.5594748678</v>
      </c>
      <c r="V93" s="3"/>
    </row>
    <row r="94" spans="1:22" ht="14.5" customHeight="1" x14ac:dyDescent="0.35">
      <c r="A94" s="32" t="s">
        <v>89</v>
      </c>
      <c r="B94" s="34">
        <f t="shared" ref="B94:L94" si="47">STDEV(B74:B92)</f>
        <v>174987.14632018868</v>
      </c>
      <c r="C94" s="34">
        <f t="shared" si="47"/>
        <v>24017.371024907217</v>
      </c>
      <c r="D94" s="34">
        <f t="shared" si="47"/>
        <v>29363.462197448214</v>
      </c>
      <c r="E94" s="34">
        <f t="shared" si="47"/>
        <v>16534.957411419891</v>
      </c>
      <c r="F94" s="34">
        <f t="shared" si="47"/>
        <v>35454.410948435558</v>
      </c>
      <c r="G94" s="34">
        <f t="shared" si="47"/>
        <v>95386.656512033049</v>
      </c>
      <c r="H94" s="34">
        <f t="shared" si="47"/>
        <v>16884.224755496976</v>
      </c>
      <c r="I94" s="34">
        <f t="shared" si="47"/>
        <v>0</v>
      </c>
      <c r="J94" s="34">
        <f t="shared" si="47"/>
        <v>0</v>
      </c>
      <c r="K94" s="34">
        <f t="shared" si="47"/>
        <v>48854.065049740158</v>
      </c>
      <c r="L94" s="34">
        <f t="shared" si="47"/>
        <v>212079.99860034476</v>
      </c>
      <c r="V94" s="3"/>
    </row>
    <row r="95" spans="1:22" x14ac:dyDescent="0.35">
      <c r="A95" t="s">
        <v>90</v>
      </c>
      <c r="B95" s="16">
        <f>B94/B93</f>
        <v>8.6628354320077691E-2</v>
      </c>
      <c r="C95" s="16">
        <f t="shared" ref="C95:F95" si="48">C94/C93</f>
        <v>7.8884538188660855E-2</v>
      </c>
      <c r="D95" s="16">
        <f t="shared" si="48"/>
        <v>9.7853616608716304E-2</v>
      </c>
      <c r="E95" s="16">
        <f t="shared" si="48"/>
        <v>7.3051124066770362E-2</v>
      </c>
      <c r="F95" s="16">
        <f t="shared" si="48"/>
        <v>9.7841595460869443E-2</v>
      </c>
      <c r="G95" s="16">
        <f t="shared" ref="G95:H95" si="49">G94/G93</f>
        <v>7.6440467267305773E-2</v>
      </c>
      <c r="H95" s="16">
        <f t="shared" si="49"/>
        <v>9.013102385047457E-2</v>
      </c>
      <c r="I95" s="16"/>
      <c r="J95" s="16"/>
      <c r="K95" s="16">
        <f t="shared" ref="K95:L95" si="50">K94/K93</f>
        <v>9.8736974099074878E-2</v>
      </c>
      <c r="L95" s="16">
        <f t="shared" si="50"/>
        <v>4.1235016000811482E-2</v>
      </c>
      <c r="V95" s="3"/>
    </row>
    <row r="96" spans="1:22" x14ac:dyDescent="0.35">
      <c r="L96" s="3"/>
      <c r="V96" s="3"/>
    </row>
    <row r="97" spans="1:27" x14ac:dyDescent="0.35">
      <c r="A97" s="36" t="s">
        <v>1</v>
      </c>
      <c r="B97" s="37">
        <f>B93+C93+D93</f>
        <v>2624513.148589808</v>
      </c>
      <c r="C97" s="38">
        <f>B97/$B$101</f>
        <v>0.51028782719100296</v>
      </c>
      <c r="L97" s="3"/>
      <c r="V97" s="3"/>
    </row>
    <row r="98" spans="1:27" x14ac:dyDescent="0.35">
      <c r="A98" s="17" t="s">
        <v>5</v>
      </c>
      <c r="B98" s="30">
        <f>E93</f>
        <v>226347.74786362724</v>
      </c>
      <c r="C98" s="21">
        <f>B98/$B$101</f>
        <v>4.4009114798669854E-2</v>
      </c>
      <c r="E98" s="17" t="s">
        <v>40</v>
      </c>
      <c r="F98" s="29">
        <f>SUM(B93:E93)</f>
        <v>2850860.8964534351</v>
      </c>
      <c r="G98" s="21">
        <f>F98/$F$100</f>
        <v>0.55429694198967283</v>
      </c>
      <c r="L98" s="3"/>
      <c r="V98" s="3"/>
    </row>
    <row r="99" spans="1:27" x14ac:dyDescent="0.35">
      <c r="A99" s="17" t="s">
        <v>6</v>
      </c>
      <c r="B99" s="30">
        <f>F93+G93+H93</f>
        <v>1797550.6869713366</v>
      </c>
      <c r="C99" s="21">
        <f>B99/$B$101</f>
        <v>0.34950033868687636</v>
      </c>
      <c r="E99" s="17" t="s">
        <v>41</v>
      </c>
      <c r="F99" s="30">
        <f>SUM(F93:K93)</f>
        <v>2292340.6630214322</v>
      </c>
      <c r="G99" s="21">
        <f>F99/$F$100</f>
        <v>0.44570305801032728</v>
      </c>
      <c r="L99" s="3"/>
      <c r="V99" s="3"/>
    </row>
    <row r="100" spans="1:27" ht="14.5" customHeight="1" x14ac:dyDescent="0.35">
      <c r="A100" s="17" t="s">
        <v>10</v>
      </c>
      <c r="B100" s="30">
        <f>I93+J93+K93</f>
        <v>494789.97605009552</v>
      </c>
      <c r="C100" s="21">
        <f>B100/$B$101</f>
        <v>9.6202719323450883E-2</v>
      </c>
      <c r="E100" s="17" t="s">
        <v>11</v>
      </c>
      <c r="F100" s="31">
        <f>SUM(F98:F99)</f>
        <v>5143201.5594748668</v>
      </c>
      <c r="L100" s="3"/>
      <c r="V100" s="3"/>
    </row>
    <row r="101" spans="1:27" x14ac:dyDescent="0.35">
      <c r="B101" s="31">
        <f>SUM(B97:B100)</f>
        <v>5143201.5594748668</v>
      </c>
      <c r="L101" s="3"/>
    </row>
    <row r="102" spans="1:27" x14ac:dyDescent="0.35">
      <c r="L102" s="3"/>
    </row>
    <row r="103" spans="1:27" x14ac:dyDescent="0.35">
      <c r="B103" s="2"/>
      <c r="L103" s="3"/>
    </row>
    <row r="104" spans="1:27" x14ac:dyDescent="0.35">
      <c r="A104" s="71" t="s">
        <v>0</v>
      </c>
      <c r="B104" s="70" t="s">
        <v>35</v>
      </c>
      <c r="C104" s="70"/>
      <c r="D104" s="70"/>
      <c r="E104" s="70"/>
      <c r="F104" s="70"/>
      <c r="G104" s="70"/>
      <c r="H104" s="70"/>
      <c r="I104" s="71" t="s">
        <v>38</v>
      </c>
      <c r="J104" s="71"/>
      <c r="K104" s="71"/>
      <c r="L104" s="68" t="s">
        <v>39</v>
      </c>
    </row>
    <row r="105" spans="1:27" x14ac:dyDescent="0.35">
      <c r="A105" s="71"/>
      <c r="B105" s="70" t="s">
        <v>1</v>
      </c>
      <c r="C105" s="70"/>
      <c r="D105" s="70"/>
      <c r="E105" s="1" t="s">
        <v>5</v>
      </c>
      <c r="F105" s="70" t="s">
        <v>6</v>
      </c>
      <c r="G105" s="70"/>
      <c r="H105" s="70"/>
      <c r="I105" s="71"/>
      <c r="J105" s="71"/>
      <c r="K105" s="71"/>
      <c r="L105" s="68"/>
    </row>
    <row r="106" spans="1:27" x14ac:dyDescent="0.35">
      <c r="A106" s="72"/>
      <c r="B106" s="19" t="s">
        <v>2</v>
      </c>
      <c r="C106" s="19" t="s">
        <v>3</v>
      </c>
      <c r="D106" s="19" t="s">
        <v>27</v>
      </c>
      <c r="E106" s="19" t="s">
        <v>29</v>
      </c>
      <c r="F106" s="19" t="s">
        <v>15</v>
      </c>
      <c r="G106" s="19" t="s">
        <v>7</v>
      </c>
      <c r="H106" s="19" t="s">
        <v>8</v>
      </c>
      <c r="I106" s="19" t="s">
        <v>9</v>
      </c>
      <c r="J106" s="19" t="s">
        <v>14</v>
      </c>
      <c r="K106" s="19" t="s">
        <v>28</v>
      </c>
      <c r="L106" s="69"/>
    </row>
    <row r="107" spans="1:27" x14ac:dyDescent="0.35">
      <c r="A107" s="1">
        <v>1</v>
      </c>
      <c r="B107" s="26">
        <f t="shared" ref="B107:K107" si="51">B74/$C$34</f>
        <v>1902.2211575276033</v>
      </c>
      <c r="C107" s="26">
        <f t="shared" si="51"/>
        <v>359.25532570154195</v>
      </c>
      <c r="D107" s="26">
        <f t="shared" si="51"/>
        <v>368.39694314330791</v>
      </c>
      <c r="E107" s="26">
        <f t="shared" si="51"/>
        <v>253.1470360243629</v>
      </c>
      <c r="F107" s="26">
        <f t="shared" si="51"/>
        <v>307.58945371169955</v>
      </c>
      <c r="G107" s="26">
        <f t="shared" si="51"/>
        <v>1267.5318699859747</v>
      </c>
      <c r="H107" s="26">
        <f t="shared" si="51"/>
        <v>237.94308882506877</v>
      </c>
      <c r="I107" s="26">
        <f t="shared" si="51"/>
        <v>0</v>
      </c>
      <c r="J107" s="26">
        <f t="shared" si="51"/>
        <v>0</v>
      </c>
      <c r="K107" s="26">
        <f t="shared" si="51"/>
        <v>486.21394492882865</v>
      </c>
      <c r="L107" s="27">
        <f t="shared" ref="L107" si="52">SUM(B107:K107)</f>
        <v>5182.2988198483881</v>
      </c>
    </row>
    <row r="108" spans="1:27" x14ac:dyDescent="0.35">
      <c r="A108" s="1">
        <v>2</v>
      </c>
      <c r="B108" s="26">
        <f t="shared" ref="B108:K108" si="53">B75/$C$34</f>
        <v>2146.0923186999635</v>
      </c>
      <c r="C108" s="26">
        <f t="shared" si="53"/>
        <v>313.97429174053246</v>
      </c>
      <c r="D108" s="26">
        <f t="shared" si="53"/>
        <v>340.07696510696047</v>
      </c>
      <c r="E108" s="26">
        <f t="shared" si="53"/>
        <v>211.88494647813042</v>
      </c>
      <c r="F108" s="26">
        <f t="shared" si="53"/>
        <v>339.88016323498272</v>
      </c>
      <c r="G108" s="26">
        <f t="shared" si="53"/>
        <v>1292.1706072276029</v>
      </c>
      <c r="H108" s="26">
        <f t="shared" si="53"/>
        <v>186.20235643721742</v>
      </c>
      <c r="I108" s="26">
        <f t="shared" si="53"/>
        <v>0</v>
      </c>
      <c r="J108" s="26">
        <f t="shared" si="53"/>
        <v>0</v>
      </c>
      <c r="K108" s="26">
        <f t="shared" si="53"/>
        <v>601.37548793378267</v>
      </c>
      <c r="L108" s="26">
        <f>SUM(B108:K108)</f>
        <v>5431.6571368591731</v>
      </c>
    </row>
    <row r="109" spans="1:27" ht="14.5" customHeight="1" x14ac:dyDescent="0.35">
      <c r="A109" s="1">
        <v>3</v>
      </c>
      <c r="B109" s="26">
        <f t="shared" ref="B109:K109" si="54">B76/$C$34</f>
        <v>2193.1000561794067</v>
      </c>
      <c r="C109" s="26">
        <f t="shared" si="54"/>
        <v>334.86575362667639</v>
      </c>
      <c r="D109" s="26">
        <f t="shared" si="54"/>
        <v>315.17312967344753</v>
      </c>
      <c r="E109" s="26">
        <f t="shared" si="54"/>
        <v>229.83032188275479</v>
      </c>
      <c r="F109" s="26">
        <f t="shared" si="54"/>
        <v>421.93204868704242</v>
      </c>
      <c r="G109" s="26">
        <f t="shared" si="54"/>
        <v>1331.1834896866076</v>
      </c>
      <c r="H109" s="26">
        <f t="shared" si="54"/>
        <v>197.09534028923838</v>
      </c>
      <c r="I109" s="26">
        <f t="shared" si="54"/>
        <v>0</v>
      </c>
      <c r="J109" s="26">
        <f t="shared" si="54"/>
        <v>0</v>
      </c>
      <c r="K109" s="26">
        <f t="shared" si="54"/>
        <v>546.11870020711126</v>
      </c>
      <c r="L109" s="26">
        <f>SUM(B109:K109)</f>
        <v>5569.2988402322853</v>
      </c>
    </row>
    <row r="110" spans="1:27" x14ac:dyDescent="0.35">
      <c r="A110" s="1">
        <v>4</v>
      </c>
      <c r="B110" s="26">
        <f t="shared" ref="B110:K110" si="55">B77/$C$34</f>
        <v>1943.0982107742122</v>
      </c>
      <c r="C110" s="26">
        <f t="shared" si="55"/>
        <v>301.83054947633366</v>
      </c>
      <c r="D110" s="26">
        <f t="shared" si="55"/>
        <v>316.88314921048442</v>
      </c>
      <c r="E110" s="26">
        <f t="shared" si="55"/>
        <v>257.54204304742478</v>
      </c>
      <c r="F110" s="26">
        <f t="shared" si="55"/>
        <v>438.06991307310102</v>
      </c>
      <c r="G110" s="26">
        <f t="shared" si="55"/>
        <v>1393.3540126127284</v>
      </c>
      <c r="H110" s="26">
        <f t="shared" si="55"/>
        <v>206.87794053328309</v>
      </c>
      <c r="I110" s="26">
        <f t="shared" si="55"/>
        <v>0</v>
      </c>
      <c r="J110" s="26">
        <f t="shared" si="55"/>
        <v>0</v>
      </c>
      <c r="K110" s="26">
        <f t="shared" si="55"/>
        <v>535.34438130470767</v>
      </c>
      <c r="L110" s="26">
        <f t="shared" ref="L110:L124" si="56">SUM(B110:K110)</f>
        <v>5393.0002000322756</v>
      </c>
    </row>
    <row r="111" spans="1:27" x14ac:dyDescent="0.35">
      <c r="A111" s="1">
        <v>5</v>
      </c>
      <c r="B111" s="26">
        <f t="shared" ref="B111:K111" si="57">B78/$C$34</f>
        <v>2075.5045541793038</v>
      </c>
      <c r="C111" s="26">
        <f t="shared" si="57"/>
        <v>352.54269758538334</v>
      </c>
      <c r="D111" s="26">
        <f t="shared" si="57"/>
        <v>346.66632304209605</v>
      </c>
      <c r="E111" s="26">
        <f t="shared" si="57"/>
        <v>244.31815467762783</v>
      </c>
      <c r="F111" s="26">
        <f t="shared" si="57"/>
        <v>386.00041740037534</v>
      </c>
      <c r="G111" s="26">
        <f t="shared" si="57"/>
        <v>1300.6231673820528</v>
      </c>
      <c r="H111" s="26">
        <f t="shared" si="57"/>
        <v>182.40783548239568</v>
      </c>
      <c r="I111" s="26">
        <f t="shared" si="57"/>
        <v>0</v>
      </c>
      <c r="J111" s="26">
        <f t="shared" si="57"/>
        <v>0</v>
      </c>
      <c r="K111" s="26">
        <f t="shared" si="57"/>
        <v>596.58651442914891</v>
      </c>
      <c r="L111" s="26">
        <f t="shared" si="56"/>
        <v>5484.6496641783842</v>
      </c>
      <c r="W111" s="2"/>
      <c r="X111" s="12"/>
      <c r="Y111" s="12"/>
      <c r="Z111" s="12"/>
      <c r="AA111" s="12"/>
    </row>
    <row r="112" spans="1:27" x14ac:dyDescent="0.35">
      <c r="A112" s="1">
        <v>6</v>
      </c>
      <c r="B112" s="26">
        <f t="shared" ref="B112:K112" si="58">B79/$C$34</f>
        <v>2110.7574644541787</v>
      </c>
      <c r="C112" s="26">
        <f t="shared" si="58"/>
        <v>297.31939218787682</v>
      </c>
      <c r="D112" s="26">
        <f t="shared" si="58"/>
        <v>336.50584921620191</v>
      </c>
      <c r="E112" s="26">
        <f t="shared" si="58"/>
        <v>266.43513646905916</v>
      </c>
      <c r="F112" s="26">
        <f t="shared" si="58"/>
        <v>445.31785730008744</v>
      </c>
      <c r="G112" s="26">
        <f t="shared" si="58"/>
        <v>1253.5053245990798</v>
      </c>
      <c r="H112" s="26">
        <f t="shared" si="58"/>
        <v>247.04666253855342</v>
      </c>
      <c r="I112" s="26">
        <f t="shared" si="58"/>
        <v>0</v>
      </c>
      <c r="J112" s="26">
        <f t="shared" si="58"/>
        <v>0</v>
      </c>
      <c r="K112" s="26">
        <f t="shared" si="58"/>
        <v>527.78351080019434</v>
      </c>
      <c r="L112" s="26">
        <f t="shared" si="56"/>
        <v>5484.6711975652315</v>
      </c>
      <c r="W112" s="2"/>
      <c r="X112" s="12"/>
      <c r="Y112" s="12"/>
      <c r="Z112" s="12"/>
      <c r="AA112" s="12"/>
    </row>
    <row r="113" spans="1:27" x14ac:dyDescent="0.35">
      <c r="A113" s="1">
        <v>7</v>
      </c>
      <c r="B113" s="26">
        <f t="shared" ref="B113:K113" si="59">B80/$C$34</f>
        <v>2057.1731919722233</v>
      </c>
      <c r="C113" s="26">
        <f t="shared" si="59"/>
        <v>367.56579040551333</v>
      </c>
      <c r="D113" s="26">
        <f t="shared" si="59"/>
        <v>314.71093733954268</v>
      </c>
      <c r="E113" s="26">
        <f t="shared" si="59"/>
        <v>223.04735360511151</v>
      </c>
      <c r="F113" s="26">
        <f t="shared" si="59"/>
        <v>364.89604878347302</v>
      </c>
      <c r="G113" s="26">
        <f t="shared" si="59"/>
        <v>1336.1601990117765</v>
      </c>
      <c r="H113" s="26">
        <f t="shared" si="59"/>
        <v>200.55607092091273</v>
      </c>
      <c r="I113" s="26">
        <f t="shared" si="59"/>
        <v>0</v>
      </c>
      <c r="J113" s="26">
        <f t="shared" si="59"/>
        <v>0</v>
      </c>
      <c r="K113" s="26">
        <f t="shared" si="59"/>
        <v>582.04413533340653</v>
      </c>
      <c r="L113" s="26">
        <f t="shared" si="56"/>
        <v>5446.1537273719596</v>
      </c>
      <c r="W113" s="2"/>
      <c r="X113" s="12"/>
      <c r="Y113" s="12"/>
      <c r="Z113" s="12"/>
      <c r="AA113" s="12"/>
    </row>
    <row r="114" spans="1:27" x14ac:dyDescent="0.35">
      <c r="A114" s="1">
        <v>8</v>
      </c>
      <c r="B114" s="26">
        <f t="shared" ref="B114:K114" si="60">B81/$C$34</f>
        <v>1840.5374201630254</v>
      </c>
      <c r="C114" s="26">
        <f t="shared" si="60"/>
        <v>321.20111237040686</v>
      </c>
      <c r="D114" s="26">
        <f t="shared" si="60"/>
        <v>363.09207466341894</v>
      </c>
      <c r="E114" s="26">
        <f t="shared" si="60"/>
        <v>277.33615236520279</v>
      </c>
      <c r="F114" s="26">
        <f t="shared" si="60"/>
        <v>445.7746418042118</v>
      </c>
      <c r="G114" s="26">
        <f t="shared" si="60"/>
        <v>1501.8688691530169</v>
      </c>
      <c r="H114" s="26">
        <f t="shared" si="60"/>
        <v>182.60159637038308</v>
      </c>
      <c r="I114" s="26">
        <f t="shared" si="60"/>
        <v>0</v>
      </c>
      <c r="J114" s="26">
        <f t="shared" si="60"/>
        <v>0</v>
      </c>
      <c r="K114" s="26">
        <f t="shared" si="60"/>
        <v>604.10218401423424</v>
      </c>
      <c r="L114" s="26">
        <f t="shared" si="56"/>
        <v>5536.5140509038993</v>
      </c>
      <c r="W114" s="2"/>
      <c r="X114" s="12"/>
      <c r="Y114" s="12"/>
      <c r="Z114" s="12"/>
      <c r="AA114" s="12"/>
    </row>
    <row r="115" spans="1:27" x14ac:dyDescent="0.35">
      <c r="A115" s="1">
        <v>9</v>
      </c>
      <c r="B115" s="26">
        <f t="shared" ref="B115:K115" si="61">B82/$C$34</f>
        <v>1895.229707375556</v>
      </c>
      <c r="C115" s="26">
        <f t="shared" si="61"/>
        <v>323.18144074404916</v>
      </c>
      <c r="D115" s="26">
        <f t="shared" si="61"/>
        <v>253.00896921256066</v>
      </c>
      <c r="E115" s="26">
        <f t="shared" si="61"/>
        <v>236.82457631334557</v>
      </c>
      <c r="F115" s="26">
        <f t="shared" si="61"/>
        <v>379.59169485370802</v>
      </c>
      <c r="G115" s="26">
        <f t="shared" si="61"/>
        <v>1144.650389480476</v>
      </c>
      <c r="H115" s="26">
        <f t="shared" si="61"/>
        <v>204.73738306335196</v>
      </c>
      <c r="I115" s="26">
        <f t="shared" si="61"/>
        <v>0</v>
      </c>
      <c r="J115" s="26">
        <f t="shared" si="61"/>
        <v>0</v>
      </c>
      <c r="K115" s="26">
        <f t="shared" si="61"/>
        <v>465.08902216950725</v>
      </c>
      <c r="L115" s="26">
        <f t="shared" si="56"/>
        <v>4902.3131832125546</v>
      </c>
      <c r="W115" s="2"/>
      <c r="X115" s="12"/>
      <c r="Y115" s="12"/>
      <c r="Z115" s="12"/>
      <c r="AA115" s="12"/>
    </row>
    <row r="116" spans="1:27" x14ac:dyDescent="0.35">
      <c r="A116" s="1">
        <v>10</v>
      </c>
      <c r="B116" s="26">
        <f t="shared" ref="B116:K116" si="62">B83/$C$34</f>
        <v>2301.4236096785353</v>
      </c>
      <c r="C116" s="26">
        <f t="shared" si="62"/>
        <v>273.05482599485902</v>
      </c>
      <c r="D116" s="26">
        <f t="shared" si="62"/>
        <v>295.40158446639128</v>
      </c>
      <c r="E116" s="26">
        <f t="shared" si="62"/>
        <v>236.52697446683257</v>
      </c>
      <c r="F116" s="26">
        <f t="shared" si="62"/>
        <v>374.14293884175783</v>
      </c>
      <c r="G116" s="26">
        <f t="shared" si="62"/>
        <v>1256.0079843883327</v>
      </c>
      <c r="H116" s="26">
        <f t="shared" si="62"/>
        <v>207.72024249219174</v>
      </c>
      <c r="I116" s="26">
        <f t="shared" si="62"/>
        <v>0</v>
      </c>
      <c r="J116" s="26">
        <f t="shared" si="62"/>
        <v>0</v>
      </c>
      <c r="K116" s="26">
        <f t="shared" si="62"/>
        <v>478.65336491865611</v>
      </c>
      <c r="L116" s="26">
        <f t="shared" si="56"/>
        <v>5422.9315252475562</v>
      </c>
      <c r="W116" s="2"/>
      <c r="X116" s="12"/>
      <c r="Y116" s="12"/>
      <c r="Z116" s="12"/>
      <c r="AA116" s="12"/>
    </row>
    <row r="117" spans="1:27" x14ac:dyDescent="0.35">
      <c r="A117" s="1">
        <v>11</v>
      </c>
      <c r="B117" s="26">
        <f t="shared" ref="B117:K117" si="63">B84/$C$34</f>
        <v>2306.3702389541868</v>
      </c>
      <c r="C117" s="26">
        <f t="shared" si="63"/>
        <v>291.32424611672451</v>
      </c>
      <c r="D117" s="26">
        <f t="shared" si="63"/>
        <v>331.94772173807934</v>
      </c>
      <c r="E117" s="26">
        <f t="shared" si="63"/>
        <v>213.67608346187498</v>
      </c>
      <c r="F117" s="26">
        <f t="shared" si="63"/>
        <v>377.40955583672269</v>
      </c>
      <c r="G117" s="26">
        <f t="shared" si="63"/>
        <v>1170.5462081625042</v>
      </c>
      <c r="H117" s="26">
        <f t="shared" si="63"/>
        <v>194.11721861520081</v>
      </c>
      <c r="I117" s="26">
        <f t="shared" si="63"/>
        <v>0</v>
      </c>
      <c r="J117" s="26">
        <f t="shared" si="63"/>
        <v>0</v>
      </c>
      <c r="K117" s="26">
        <f t="shared" si="63"/>
        <v>491.18035237682085</v>
      </c>
      <c r="L117" s="26">
        <f t="shared" si="56"/>
        <v>5376.5716252621141</v>
      </c>
      <c r="W117" s="2"/>
      <c r="X117" s="12"/>
      <c r="Y117" s="12"/>
      <c r="Z117" s="12"/>
      <c r="AA117" s="12"/>
    </row>
    <row r="118" spans="1:27" x14ac:dyDescent="0.35">
      <c r="A118" s="1">
        <v>12</v>
      </c>
      <c r="B118" s="26">
        <f t="shared" ref="B118:K118" si="64">B85/$C$34</f>
        <v>2314.3407660612565</v>
      </c>
      <c r="C118" s="26">
        <f t="shared" si="64"/>
        <v>292.400097248343</v>
      </c>
      <c r="D118" s="26">
        <f t="shared" si="64"/>
        <v>357.4959626696301</v>
      </c>
      <c r="E118" s="26">
        <f t="shared" si="64"/>
        <v>246.651467923079</v>
      </c>
      <c r="F118" s="26">
        <f t="shared" si="64"/>
        <v>392.41273532732248</v>
      </c>
      <c r="G118" s="26">
        <f t="shared" si="64"/>
        <v>1453.8726620975165</v>
      </c>
      <c r="H118" s="26">
        <f t="shared" si="64"/>
        <v>201.07303967038644</v>
      </c>
      <c r="I118" s="26">
        <f t="shared" si="64"/>
        <v>0</v>
      </c>
      <c r="J118" s="26">
        <f t="shared" si="64"/>
        <v>0</v>
      </c>
      <c r="K118" s="26">
        <f t="shared" si="64"/>
        <v>484.95325758864027</v>
      </c>
      <c r="L118" s="26">
        <f t="shared" si="56"/>
        <v>5743.1999885861751</v>
      </c>
      <c r="W118" s="2"/>
      <c r="X118" s="12"/>
      <c r="Y118" s="12"/>
      <c r="Z118" s="12"/>
      <c r="AA118" s="12"/>
    </row>
    <row r="119" spans="1:27" x14ac:dyDescent="0.35">
      <c r="A119" s="1">
        <v>13</v>
      </c>
      <c r="B119" s="26">
        <f t="shared" ref="B119:K119" si="65">B86/$C$34</f>
        <v>2625.6881823574176</v>
      </c>
      <c r="C119" s="26">
        <f t="shared" si="65"/>
        <v>327.22038114077657</v>
      </c>
      <c r="D119" s="26">
        <f t="shared" si="65"/>
        <v>333.9448403605162</v>
      </c>
      <c r="E119" s="26">
        <f t="shared" si="65"/>
        <v>241.47143706832526</v>
      </c>
      <c r="F119" s="26">
        <f t="shared" si="65"/>
        <v>362.47781312811162</v>
      </c>
      <c r="G119" s="26">
        <f t="shared" si="65"/>
        <v>1478.9906948202922</v>
      </c>
      <c r="H119" s="26">
        <f t="shared" si="65"/>
        <v>202.29706297649329</v>
      </c>
      <c r="I119" s="26">
        <f t="shared" si="65"/>
        <v>0</v>
      </c>
      <c r="J119" s="26">
        <f t="shared" si="65"/>
        <v>0</v>
      </c>
      <c r="K119" s="26">
        <f t="shared" si="65"/>
        <v>489.29068668994</v>
      </c>
      <c r="L119" s="26">
        <f t="shared" si="56"/>
        <v>6061.3810985418731</v>
      </c>
      <c r="W119" s="2"/>
      <c r="X119" s="12"/>
      <c r="Y119" s="12"/>
      <c r="Z119" s="12"/>
      <c r="AA119" s="12"/>
    </row>
    <row r="120" spans="1:27" ht="14.5" customHeight="1" x14ac:dyDescent="0.35">
      <c r="A120" s="1">
        <v>14</v>
      </c>
      <c r="B120" s="26">
        <f t="shared" ref="B120:K120" si="66">B87/$C$34</f>
        <v>2144.3148193655561</v>
      </c>
      <c r="C120" s="26">
        <f t="shared" si="66"/>
        <v>353.39928365363033</v>
      </c>
      <c r="D120" s="26">
        <f t="shared" si="66"/>
        <v>279.19375185473911</v>
      </c>
      <c r="E120" s="26">
        <f t="shared" si="66"/>
        <v>221.45820437703901</v>
      </c>
      <c r="F120" s="26">
        <f t="shared" si="66"/>
        <v>369.38406782207483</v>
      </c>
      <c r="G120" s="26">
        <f t="shared" si="66"/>
        <v>1287.6742257123101</v>
      </c>
      <c r="H120" s="26">
        <f t="shared" si="66"/>
        <v>191.5890065350481</v>
      </c>
      <c r="I120" s="26">
        <f t="shared" si="66"/>
        <v>0</v>
      </c>
      <c r="J120" s="26">
        <f t="shared" si="66"/>
        <v>0</v>
      </c>
      <c r="K120" s="26">
        <f t="shared" si="66"/>
        <v>526.48935851194619</v>
      </c>
      <c r="L120" s="26">
        <f t="shared" si="56"/>
        <v>5373.5027178323444</v>
      </c>
      <c r="W120" s="2"/>
      <c r="X120" s="12"/>
      <c r="Y120" s="12"/>
      <c r="Z120" s="12"/>
      <c r="AA120" s="12"/>
    </row>
    <row r="121" spans="1:27" x14ac:dyDescent="0.35">
      <c r="A121" s="1">
        <v>15</v>
      </c>
      <c r="B121" s="26">
        <f t="shared" ref="B121:K121" si="67">B88/$C$34</f>
        <v>1998.0906443470496</v>
      </c>
      <c r="C121" s="26">
        <f t="shared" si="67"/>
        <v>335.92548753635077</v>
      </c>
      <c r="D121" s="26">
        <f t="shared" si="67"/>
        <v>301.3326867193569</v>
      </c>
      <c r="E121" s="26">
        <f t="shared" si="67"/>
        <v>244.91787473504476</v>
      </c>
      <c r="F121" s="26">
        <f t="shared" si="67"/>
        <v>354.79234536278568</v>
      </c>
      <c r="G121" s="26">
        <f t="shared" si="67"/>
        <v>1379.4511991977361</v>
      </c>
      <c r="H121" s="26">
        <f t="shared" si="67"/>
        <v>189.0168705972894</v>
      </c>
      <c r="I121" s="26">
        <f t="shared" si="67"/>
        <v>0</v>
      </c>
      <c r="J121" s="26">
        <f t="shared" si="67"/>
        <v>0</v>
      </c>
      <c r="K121" s="26">
        <f t="shared" si="67"/>
        <v>586.25688426363649</v>
      </c>
      <c r="L121" s="26">
        <f t="shared" si="56"/>
        <v>5389.7839927592495</v>
      </c>
      <c r="W121" s="2"/>
      <c r="X121" s="12"/>
      <c r="Y121" s="12"/>
      <c r="Z121" s="12"/>
      <c r="AA121" s="12"/>
    </row>
    <row r="122" spans="1:27" x14ac:dyDescent="0.35">
      <c r="A122" s="1">
        <v>16</v>
      </c>
      <c r="B122" s="26">
        <f t="shared" ref="B122:K122" si="68">B89/$C$34</f>
        <v>2233.5265356608966</v>
      </c>
      <c r="C122" s="26">
        <f t="shared" si="68"/>
        <v>327.3700056363632</v>
      </c>
      <c r="D122" s="26">
        <f t="shared" si="68"/>
        <v>313.42581027991145</v>
      </c>
      <c r="E122" s="26">
        <f t="shared" si="68"/>
        <v>245.9949213748844</v>
      </c>
      <c r="F122" s="26">
        <f t="shared" si="68"/>
        <v>369.40585411448478</v>
      </c>
      <c r="G122" s="26">
        <f t="shared" si="68"/>
        <v>1474.1027657657849</v>
      </c>
      <c r="H122" s="26">
        <f t="shared" si="68"/>
        <v>193.66407672131072</v>
      </c>
      <c r="I122" s="26">
        <f t="shared" si="68"/>
        <v>0</v>
      </c>
      <c r="J122" s="26">
        <f t="shared" si="68"/>
        <v>0</v>
      </c>
      <c r="K122" s="26">
        <f t="shared" si="68"/>
        <v>422.50394618158538</v>
      </c>
      <c r="L122" s="26">
        <f t="shared" si="56"/>
        <v>5579.9939157352219</v>
      </c>
      <c r="W122" s="2"/>
      <c r="X122" s="12"/>
      <c r="Y122" s="12"/>
      <c r="Z122" s="12"/>
      <c r="AA122" s="12"/>
    </row>
    <row r="123" spans="1:27" x14ac:dyDescent="0.35">
      <c r="A123" s="1">
        <v>17</v>
      </c>
      <c r="B123" s="26">
        <f t="shared" ref="B123:K123" si="69">B90/$C$34</f>
        <v>2174.7892390024967</v>
      </c>
      <c r="C123" s="26">
        <f t="shared" si="69"/>
        <v>300.1558107152448</v>
      </c>
      <c r="D123" s="26">
        <f t="shared" si="69"/>
        <v>311.05239880316202</v>
      </c>
      <c r="E123" s="26">
        <f t="shared" si="69"/>
        <v>233.33693346327115</v>
      </c>
      <c r="F123" s="26">
        <f t="shared" si="69"/>
        <v>376.94947556734184</v>
      </c>
      <c r="G123" s="26">
        <f t="shared" si="69"/>
        <v>1280.0273243927857</v>
      </c>
      <c r="H123" s="26">
        <f t="shared" si="69"/>
        <v>183.80848405865376</v>
      </c>
      <c r="I123" s="26">
        <f t="shared" si="69"/>
        <v>0</v>
      </c>
      <c r="J123" s="26">
        <f t="shared" si="69"/>
        <v>0</v>
      </c>
      <c r="K123" s="26">
        <f t="shared" si="69"/>
        <v>490.60523168091203</v>
      </c>
      <c r="L123" s="26">
        <f t="shared" si="56"/>
        <v>5350.7248976838673</v>
      </c>
      <c r="W123" s="2"/>
      <c r="X123" s="12"/>
      <c r="Y123" s="12"/>
      <c r="Z123" s="12"/>
      <c r="AA123" s="12"/>
    </row>
    <row r="124" spans="1:27" x14ac:dyDescent="0.35">
      <c r="A124" s="1">
        <v>18</v>
      </c>
      <c r="B124" s="26">
        <f t="shared" ref="B124:K124" si="70">B91/$C$34</f>
        <v>2222.8683879978435</v>
      </c>
      <c r="C124" s="26">
        <f t="shared" si="70"/>
        <v>329.31590337323701</v>
      </c>
      <c r="D124" s="26">
        <f t="shared" si="70"/>
        <v>281.44626645567485</v>
      </c>
      <c r="E124" s="26">
        <f t="shared" si="70"/>
        <v>220.51502809111645</v>
      </c>
      <c r="F124" s="26">
        <f t="shared" si="70"/>
        <v>356.29607036268226</v>
      </c>
      <c r="G124" s="26">
        <f t="shared" si="70"/>
        <v>1262.2975209052472</v>
      </c>
      <c r="H124" s="26">
        <f t="shared" si="70"/>
        <v>183.02569184230796</v>
      </c>
      <c r="I124" s="26">
        <f t="shared" si="70"/>
        <v>0</v>
      </c>
      <c r="J124" s="26">
        <f t="shared" si="70"/>
        <v>0</v>
      </c>
      <c r="K124" s="26">
        <f t="shared" si="70"/>
        <v>508.12506157208151</v>
      </c>
      <c r="L124" s="26">
        <f t="shared" si="56"/>
        <v>5363.8899306001922</v>
      </c>
      <c r="W124" s="2"/>
      <c r="X124" s="12"/>
      <c r="Y124" s="12"/>
      <c r="Z124" s="12"/>
      <c r="AA124" s="12"/>
    </row>
    <row r="125" spans="1:27" x14ac:dyDescent="0.35">
      <c r="A125" s="19">
        <v>19</v>
      </c>
      <c r="B125" s="28">
        <f t="shared" ref="B125:K125" si="71">B92/$C$34</f>
        <v>2189.2550655904843</v>
      </c>
      <c r="C125" s="28">
        <f t="shared" si="71"/>
        <v>328.77486063043636</v>
      </c>
      <c r="D125" s="28">
        <f t="shared" si="71"/>
        <v>282.58594887068517</v>
      </c>
      <c r="E125" s="28">
        <f t="shared" si="71"/>
        <v>252.8411453208501</v>
      </c>
      <c r="F125" s="28">
        <f t="shared" si="71"/>
        <v>434.29510619643924</v>
      </c>
      <c r="G125" s="28">
        <f t="shared" si="71"/>
        <v>1262.8962715678499</v>
      </c>
      <c r="H125" s="28">
        <f t="shared" si="71"/>
        <v>180.30697331321423</v>
      </c>
      <c r="I125" s="28">
        <f t="shared" si="71"/>
        <v>0</v>
      </c>
      <c r="J125" s="28">
        <f t="shared" si="71"/>
        <v>0</v>
      </c>
      <c r="K125" s="28">
        <f t="shared" si="71"/>
        <v>540.41327515613284</v>
      </c>
      <c r="L125" s="28">
        <f>SUM(B125:K125)</f>
        <v>5471.3686466460922</v>
      </c>
      <c r="W125" s="2"/>
      <c r="X125" s="12"/>
      <c r="Y125" s="12"/>
      <c r="Z125" s="12"/>
      <c r="AA125" s="12"/>
    </row>
    <row r="126" spans="1:27" x14ac:dyDescent="0.35">
      <c r="A126" s="32" t="s">
        <v>88</v>
      </c>
      <c r="B126" s="33">
        <f t="shared" ref="B126:K126" si="72">AVERAGE(B107:B125)</f>
        <v>2140.7569247547995</v>
      </c>
      <c r="C126" s="33">
        <f t="shared" si="72"/>
        <v>322.66722399390949</v>
      </c>
      <c r="D126" s="33">
        <f t="shared" si="72"/>
        <v>318.01796383295624</v>
      </c>
      <c r="E126" s="33">
        <f t="shared" si="72"/>
        <v>239.8818837444914</v>
      </c>
      <c r="F126" s="33">
        <f t="shared" si="72"/>
        <v>384.03253691623183</v>
      </c>
      <c r="G126" s="33">
        <f t="shared" si="72"/>
        <v>1322.4691992710352</v>
      </c>
      <c r="H126" s="51">
        <f t="shared" si="72"/>
        <v>198.53089164644743</v>
      </c>
      <c r="I126" s="33">
        <f t="shared" si="72"/>
        <v>0</v>
      </c>
      <c r="J126" s="33">
        <f t="shared" si="72"/>
        <v>0</v>
      </c>
      <c r="K126" s="33">
        <f t="shared" si="72"/>
        <v>524.37522631901447</v>
      </c>
      <c r="L126" s="33">
        <f>SUM(B126:K126)</f>
        <v>5450.7318504788855</v>
      </c>
      <c r="W126" s="2"/>
      <c r="X126" s="12"/>
      <c r="Y126" s="12"/>
      <c r="Z126" s="12"/>
      <c r="AA126" s="12"/>
    </row>
    <row r="127" spans="1:27" ht="14.5" customHeight="1" x14ac:dyDescent="0.35">
      <c r="A127" s="32" t="s">
        <v>89</v>
      </c>
      <c r="B127" s="34">
        <f t="shared" ref="B127:L127" si="73">STDEV(B107:B125)</f>
        <v>185.45024939081861</v>
      </c>
      <c r="C127" s="34">
        <f t="shared" si="73"/>
        <v>25.453454953376731</v>
      </c>
      <c r="D127" s="34">
        <f t="shared" si="73"/>
        <v>31.119207907594706</v>
      </c>
      <c r="E127" s="34">
        <f t="shared" si="73"/>
        <v>17.523641250789431</v>
      </c>
      <c r="F127" s="34">
        <f t="shared" si="73"/>
        <v>37.574356120769366</v>
      </c>
      <c r="G127" s="34">
        <f t="shared" si="73"/>
        <v>101.09016353889764</v>
      </c>
      <c r="H127" s="50">
        <f t="shared" si="73"/>
        <v>17.893792530041939</v>
      </c>
      <c r="I127" s="34">
        <f t="shared" si="73"/>
        <v>0</v>
      </c>
      <c r="J127" s="34">
        <f t="shared" si="73"/>
        <v>0</v>
      </c>
      <c r="K127" s="34">
        <f t="shared" si="73"/>
        <v>51.775223139257015</v>
      </c>
      <c r="L127" s="34">
        <f t="shared" si="73"/>
        <v>224.76101507062992</v>
      </c>
      <c r="W127" s="2"/>
      <c r="X127" s="12"/>
      <c r="Y127" s="12"/>
      <c r="Z127" s="12"/>
      <c r="AA127" s="12"/>
    </row>
    <row r="128" spans="1:27" ht="14.5" customHeight="1" x14ac:dyDescent="0.35">
      <c r="A128" t="s">
        <v>90</v>
      </c>
      <c r="B128" s="16">
        <f>B127/B126</f>
        <v>8.6628354320077663E-2</v>
      </c>
      <c r="C128" s="16">
        <f t="shared" ref="C128:F128" si="74">C127/C126</f>
        <v>7.8884538188660827E-2</v>
      </c>
      <c r="D128" s="16">
        <f t="shared" si="74"/>
        <v>9.7853616608716304E-2</v>
      </c>
      <c r="E128" s="16">
        <f t="shared" si="74"/>
        <v>7.305112406677039E-2</v>
      </c>
      <c r="F128" s="16">
        <f t="shared" si="74"/>
        <v>9.7841595460869443E-2</v>
      </c>
      <c r="G128" s="16">
        <f t="shared" ref="G128:H128" si="75">G127/G126</f>
        <v>7.6440467267305773E-2</v>
      </c>
      <c r="H128" s="16">
        <f t="shared" si="75"/>
        <v>9.0131023850474584E-2</v>
      </c>
      <c r="I128" s="16"/>
      <c r="J128" s="16"/>
      <c r="K128" s="16">
        <f t="shared" ref="K128:L128" si="76">K127/K126</f>
        <v>9.8736974099074795E-2</v>
      </c>
      <c r="L128" s="16">
        <f t="shared" si="76"/>
        <v>4.1235016000811538E-2</v>
      </c>
      <c r="W128" s="2"/>
      <c r="X128" s="12"/>
      <c r="Y128" s="12"/>
      <c r="Z128" s="12"/>
      <c r="AA128" s="12"/>
    </row>
    <row r="129" spans="1:27" x14ac:dyDescent="0.35">
      <c r="L129" s="3"/>
      <c r="W129" s="2"/>
      <c r="X129" s="12"/>
      <c r="Y129" s="12"/>
      <c r="Z129" s="12"/>
      <c r="AA129" s="12"/>
    </row>
    <row r="130" spans="1:27" x14ac:dyDescent="0.35">
      <c r="A130" s="17" t="s">
        <v>1</v>
      </c>
      <c r="B130" s="29">
        <f>B126+C126+D126</f>
        <v>2781.4421125816652</v>
      </c>
      <c r="C130" s="21">
        <f>B130/$B$134</f>
        <v>0.51028782719100296</v>
      </c>
      <c r="L130" s="3"/>
      <c r="W130" s="2"/>
      <c r="X130" s="12"/>
      <c r="Y130" s="12"/>
      <c r="Z130" s="12"/>
      <c r="AA130" s="12"/>
    </row>
    <row r="131" spans="1:27" x14ac:dyDescent="0.35">
      <c r="A131" s="17" t="s">
        <v>5</v>
      </c>
      <c r="B131" s="30">
        <f>E126</f>
        <v>239.8818837444914</v>
      </c>
      <c r="C131" s="21">
        <f>B131/$B$134</f>
        <v>4.4009114798669847E-2</v>
      </c>
      <c r="E131" s="17" t="s">
        <v>40</v>
      </c>
      <c r="F131" s="29">
        <f>SUM(B126:E126)</f>
        <v>3021.3239963261567</v>
      </c>
      <c r="G131" s="21">
        <f>F131/$F$133</f>
        <v>0.55429694198967283</v>
      </c>
      <c r="L131" s="3"/>
      <c r="W131" s="2"/>
      <c r="X131" s="12"/>
      <c r="Y131" s="12"/>
      <c r="Z131" s="12"/>
      <c r="AA131" s="12"/>
    </row>
    <row r="132" spans="1:27" x14ac:dyDescent="0.35">
      <c r="A132" s="17" t="s">
        <v>6</v>
      </c>
      <c r="B132" s="30">
        <f>F126+G126+H126</f>
        <v>1905.0326278337143</v>
      </c>
      <c r="C132" s="21">
        <f>B132/$B$134</f>
        <v>0.34950033868687624</v>
      </c>
      <c r="E132" s="17" t="s">
        <v>41</v>
      </c>
      <c r="F132" s="30">
        <f>SUM(F126:K126)</f>
        <v>2429.4078541527288</v>
      </c>
      <c r="G132" s="21">
        <f>F132/$F$133</f>
        <v>0.44570305801032717</v>
      </c>
      <c r="L132" s="3"/>
      <c r="W132" s="2"/>
      <c r="X132" s="12"/>
      <c r="Y132" s="12"/>
      <c r="Z132" s="12"/>
      <c r="AA132" s="12"/>
    </row>
    <row r="133" spans="1:27" x14ac:dyDescent="0.35">
      <c r="A133" s="17" t="s">
        <v>10</v>
      </c>
      <c r="B133" s="30">
        <f>I126+J126+K126</f>
        <v>524.37522631901447</v>
      </c>
      <c r="C133" s="21">
        <f>B133/$B$134</f>
        <v>9.6202719323450925E-2</v>
      </c>
      <c r="E133" s="17" t="s">
        <v>11</v>
      </c>
      <c r="F133" s="31">
        <f>SUM(F131:F132)</f>
        <v>5450.7318504788855</v>
      </c>
      <c r="L133" s="3"/>
      <c r="W133" s="2"/>
      <c r="X133" s="12"/>
      <c r="Y133" s="12"/>
      <c r="Z133" s="12"/>
      <c r="AA133" s="12"/>
    </row>
    <row r="134" spans="1:27" x14ac:dyDescent="0.35">
      <c r="B134" s="31">
        <f>SUM(B130:B133)</f>
        <v>5450.7318504788855</v>
      </c>
      <c r="L134" s="3"/>
      <c r="W134" s="2"/>
      <c r="X134" s="12"/>
      <c r="Y134" s="12"/>
      <c r="Z134" s="12"/>
      <c r="AA134" s="12"/>
    </row>
    <row r="135" spans="1:27" x14ac:dyDescent="0.35">
      <c r="W135" s="2"/>
      <c r="X135" s="12"/>
      <c r="Y135" s="12"/>
      <c r="Z135" s="12"/>
      <c r="AA135" s="12"/>
    </row>
    <row r="136" spans="1:27" x14ac:dyDescent="0.35">
      <c r="W136" s="2"/>
      <c r="X136" s="12"/>
      <c r="Y136" s="12"/>
      <c r="Z136" s="12"/>
      <c r="AA136" s="12"/>
    </row>
    <row r="137" spans="1:27" x14ac:dyDescent="0.35">
      <c r="W137" s="2"/>
      <c r="X137" s="12"/>
      <c r="Y137" s="12"/>
      <c r="Z137" s="12"/>
      <c r="AA137" s="12"/>
    </row>
    <row r="138" spans="1:27" x14ac:dyDescent="0.35">
      <c r="W138" s="2"/>
      <c r="X138" s="12"/>
      <c r="Y138" s="12"/>
      <c r="Z138" s="12"/>
      <c r="AA138" s="12"/>
    </row>
    <row r="147" spans="23:27" x14ac:dyDescent="0.35">
      <c r="W147" s="2"/>
      <c r="X147" s="12"/>
      <c r="Y147" s="12"/>
      <c r="Z147" s="12"/>
      <c r="AA147" s="12"/>
    </row>
    <row r="148" spans="23:27" x14ac:dyDescent="0.35">
      <c r="W148" s="2"/>
      <c r="X148" s="12"/>
      <c r="Y148" s="12"/>
      <c r="Z148" s="12"/>
      <c r="AA148" s="12"/>
    </row>
    <row r="149" spans="23:27" x14ac:dyDescent="0.35">
      <c r="W149" s="2"/>
      <c r="X149" s="12"/>
      <c r="Y149" s="12"/>
      <c r="Z149" s="12"/>
      <c r="AA149" s="12"/>
    </row>
    <row r="150" spans="23:27" x14ac:dyDescent="0.35">
      <c r="W150" s="2"/>
      <c r="X150" s="12"/>
      <c r="Y150" s="12"/>
      <c r="Z150" s="12"/>
      <c r="AA150" s="12"/>
    </row>
    <row r="151" spans="23:27" x14ac:dyDescent="0.35">
      <c r="W151" s="2"/>
      <c r="X151" s="12"/>
      <c r="Y151" s="12"/>
      <c r="Z151" s="12"/>
      <c r="AA151" s="12"/>
    </row>
    <row r="152" spans="23:27" x14ac:dyDescent="0.35">
      <c r="W152" s="2"/>
      <c r="X152" s="12"/>
      <c r="Y152" s="12"/>
      <c r="Z152" s="12"/>
      <c r="AA152" s="12"/>
    </row>
    <row r="153" spans="23:27" x14ac:dyDescent="0.35">
      <c r="W153" s="2"/>
      <c r="X153" s="12"/>
      <c r="Y153" s="12"/>
      <c r="Z153" s="12"/>
      <c r="AA153" s="12"/>
    </row>
    <row r="154" spans="23:27" x14ac:dyDescent="0.35">
      <c r="W154" s="2"/>
      <c r="X154" s="12"/>
      <c r="Y154" s="12"/>
      <c r="Z154" s="12"/>
      <c r="AA154" s="12"/>
    </row>
    <row r="155" spans="23:27" x14ac:dyDescent="0.35">
      <c r="W155" s="2"/>
      <c r="X155" s="12"/>
      <c r="Y155" s="12"/>
      <c r="Z155" s="12"/>
      <c r="AA155" s="12"/>
    </row>
    <row r="156" spans="23:27" x14ac:dyDescent="0.35">
      <c r="W156" s="2"/>
      <c r="X156" s="12"/>
      <c r="Y156" s="12"/>
      <c r="Z156" s="12"/>
      <c r="AA156" s="12"/>
    </row>
  </sheetData>
  <mergeCells count="26">
    <mergeCell ref="L71:L73"/>
    <mergeCell ref="A71:A73"/>
    <mergeCell ref="B72:D72"/>
    <mergeCell ref="F72:H72"/>
    <mergeCell ref="B104:H104"/>
    <mergeCell ref="I104:K105"/>
    <mergeCell ref="L104:L106"/>
    <mergeCell ref="F105:H105"/>
    <mergeCell ref="B105:D105"/>
    <mergeCell ref="A104:A106"/>
    <mergeCell ref="A38:A40"/>
    <mergeCell ref="B71:H71"/>
    <mergeCell ref="I71:K72"/>
    <mergeCell ref="B38:H38"/>
    <mergeCell ref="I38:K39"/>
    <mergeCell ref="M26:M29"/>
    <mergeCell ref="M31:M36"/>
    <mergeCell ref="A1:A3"/>
    <mergeCell ref="B1:H1"/>
    <mergeCell ref="I1:K2"/>
    <mergeCell ref="L38:L40"/>
    <mergeCell ref="B39:D39"/>
    <mergeCell ref="F39:H39"/>
    <mergeCell ref="L1:L3"/>
    <mergeCell ref="B2:D2"/>
    <mergeCell ref="F2:H2"/>
  </mergeCells>
  <hyperlinks>
    <hyperlink ref="A35" r:id="rId1" xr:uid="{C28FA6F1-92D6-4DB7-97DA-7CAF46539558}"/>
  </hyperlinks>
  <pageMargins left="0.7" right="0.7" top="0.75" bottom="0.75" header="0.3" footer="0.3"/>
  <pageSetup paperSize="9" orientation="portrait" r:id="rId2"/>
  <ignoredErrors>
    <ignoredError sqref="L4 L21:L22 L5:L20" formulaRange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6E6F-B086-4E73-B1E9-362790E3F4E7}">
  <sheetPr>
    <tabColor theme="8" tint="0.79998168889431442"/>
  </sheetPr>
  <dimension ref="A1:AC142"/>
  <sheetViews>
    <sheetView zoomScaleNormal="100" workbookViewId="0">
      <selection activeCell="S4" sqref="S4"/>
    </sheetView>
  </sheetViews>
  <sheetFormatPr baseColWidth="10" defaultRowHeight="14.5" x14ac:dyDescent="0.35"/>
  <cols>
    <col min="1" max="1" width="20.26953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26953125" customWidth="1"/>
    <col min="25" max="25" width="12.1796875" customWidth="1"/>
    <col min="26" max="26" width="14.36328125" customWidth="1"/>
    <col min="27" max="27" width="16.453125" customWidth="1"/>
  </cols>
  <sheetData>
    <row r="1" spans="1:22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22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22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22" x14ac:dyDescent="0.35">
      <c r="A4" s="1">
        <v>1</v>
      </c>
      <c r="B4" s="56">
        <v>4094112.4289965956</v>
      </c>
      <c r="C4" s="55">
        <v>706224.54967924568</v>
      </c>
      <c r="D4" s="55">
        <v>917361.66925402358</v>
      </c>
      <c r="E4" s="55">
        <v>1088583.888100402</v>
      </c>
      <c r="F4" s="55">
        <v>1382288.1040170614</v>
      </c>
      <c r="G4" s="55">
        <v>3090336.3666173974</v>
      </c>
      <c r="H4" s="55">
        <v>685054.92519863765</v>
      </c>
      <c r="I4" s="55">
        <v>493433.85734243342</v>
      </c>
      <c r="J4" s="55"/>
      <c r="K4" s="55">
        <v>995372.74394692853</v>
      </c>
      <c r="L4" s="56">
        <f>SUM(B4:K4)</f>
        <v>13452768.533152724</v>
      </c>
    </row>
    <row r="5" spans="1:22" x14ac:dyDescent="0.35">
      <c r="A5" s="1">
        <v>2</v>
      </c>
      <c r="B5" s="56">
        <v>4405925.1659782603</v>
      </c>
      <c r="C5" s="56">
        <v>626046.30097048357</v>
      </c>
      <c r="D5" s="56">
        <v>791330.99117898382</v>
      </c>
      <c r="E5" s="56">
        <v>1042625.7611252367</v>
      </c>
      <c r="F5" s="56">
        <v>1285807.0018553007</v>
      </c>
      <c r="G5" s="56">
        <v>2913732.6789576616</v>
      </c>
      <c r="H5" s="56">
        <v>632485.99269274564</v>
      </c>
      <c r="I5" s="56">
        <v>479919.02419550525</v>
      </c>
      <c r="J5" s="56"/>
      <c r="K5" s="56">
        <v>1052065.890199584</v>
      </c>
      <c r="L5" s="56">
        <f t="shared" ref="L5:L8" si="0">SUM(B5:K5)</f>
        <v>13229938.807153761</v>
      </c>
    </row>
    <row r="6" spans="1:22" x14ac:dyDescent="0.35">
      <c r="A6" s="1">
        <v>3</v>
      </c>
      <c r="B6" s="56">
        <v>4135224.3089058902</v>
      </c>
      <c r="C6" s="56">
        <v>672640.77501313295</v>
      </c>
      <c r="D6" s="56">
        <v>727281.29291208461</v>
      </c>
      <c r="E6" s="56">
        <v>997086.99306211201</v>
      </c>
      <c r="F6" s="56">
        <v>1432979.2600648943</v>
      </c>
      <c r="G6" s="56">
        <v>2548250.375934789</v>
      </c>
      <c r="H6" s="56">
        <v>615666.71667707851</v>
      </c>
      <c r="I6" s="56">
        <v>414927.61033975467</v>
      </c>
      <c r="J6" s="56"/>
      <c r="K6" s="56">
        <v>1060383.2420210447</v>
      </c>
      <c r="L6" s="56">
        <f t="shared" si="0"/>
        <v>12604440.574930781</v>
      </c>
    </row>
    <row r="7" spans="1:22" x14ac:dyDescent="0.35">
      <c r="A7" s="1">
        <v>4</v>
      </c>
      <c r="B7" s="56">
        <v>3450548.0208317749</v>
      </c>
      <c r="C7" s="56">
        <v>798420.77361099655</v>
      </c>
      <c r="D7" s="56">
        <v>737512.04601721838</v>
      </c>
      <c r="E7" s="56">
        <v>950652.68649341306</v>
      </c>
      <c r="F7" s="56">
        <v>1227271.3412841768</v>
      </c>
      <c r="G7" s="56">
        <v>2715888.6284085964</v>
      </c>
      <c r="H7" s="56">
        <v>568027.6779650012</v>
      </c>
      <c r="I7" s="56">
        <v>515551.61096654914</v>
      </c>
      <c r="J7" s="56"/>
      <c r="K7" s="56">
        <v>911846.57199933194</v>
      </c>
      <c r="L7" s="56">
        <f t="shared" si="0"/>
        <v>11875719.357577058</v>
      </c>
    </row>
    <row r="8" spans="1:22" x14ac:dyDescent="0.35">
      <c r="A8" s="19">
        <v>5</v>
      </c>
      <c r="B8" s="57">
        <v>3988828.3855398186</v>
      </c>
      <c r="C8" s="57">
        <v>677479.84707530122</v>
      </c>
      <c r="D8" s="57">
        <v>866037.84277103841</v>
      </c>
      <c r="E8" s="57">
        <v>952263.05145479273</v>
      </c>
      <c r="F8" s="57">
        <v>1307549.413346078</v>
      </c>
      <c r="G8" s="57">
        <v>3168244.305334032</v>
      </c>
      <c r="H8" s="57">
        <v>636046.1069754092</v>
      </c>
      <c r="I8" s="57">
        <v>461939.78281746194</v>
      </c>
      <c r="J8" s="57"/>
      <c r="K8" s="57">
        <v>1033263.1778337155</v>
      </c>
      <c r="L8" s="57">
        <f t="shared" si="0"/>
        <v>13091651.913147647</v>
      </c>
      <c r="N8" t="s">
        <v>12</v>
      </c>
      <c r="O8" s="54">
        <v>5</v>
      </c>
    </row>
    <row r="9" spans="1:22" x14ac:dyDescent="0.35">
      <c r="A9" s="32" t="s">
        <v>74</v>
      </c>
      <c r="B9" s="33">
        <f t="shared" ref="B9:G9" si="1">AVERAGE(B4:B8)</f>
        <v>4014927.6620504679</v>
      </c>
      <c r="C9" s="33">
        <f t="shared" si="1"/>
        <v>696162.449269832</v>
      </c>
      <c r="D9" s="33">
        <f t="shared" ref="D9" si="2">AVERAGE(D4:D8)</f>
        <v>807904.76842666976</v>
      </c>
      <c r="E9" s="33">
        <f t="shared" si="1"/>
        <v>1006242.4760471914</v>
      </c>
      <c r="F9" s="33">
        <f t="shared" si="1"/>
        <v>1327179.0241135024</v>
      </c>
      <c r="G9" s="33">
        <f t="shared" si="1"/>
        <v>2887290.4710504948</v>
      </c>
      <c r="H9" s="33">
        <f t="shared" ref="H9" si="3">AVERAGE(H4:H8)</f>
        <v>627456.28390177444</v>
      </c>
      <c r="I9" s="33">
        <f>AVERAGE(I4:I8)</f>
        <v>473154.37713234092</v>
      </c>
      <c r="J9" s="33"/>
      <c r="K9" s="33">
        <f>AVERAGE(K4:K8)</f>
        <v>1010586.3252001209</v>
      </c>
      <c r="L9" s="33">
        <f>SUM(B9:K9)</f>
        <v>12850903.837192398</v>
      </c>
      <c r="N9" t="s">
        <v>26</v>
      </c>
      <c r="O9" s="47">
        <v>2</v>
      </c>
      <c r="R9" s="17"/>
    </row>
    <row r="10" spans="1:22" x14ac:dyDescent="0.35">
      <c r="A10" s="32" t="s">
        <v>75</v>
      </c>
      <c r="B10" s="34">
        <f t="shared" ref="B10:G10" si="4">STDEV(B4:B8)</f>
        <v>351007.87394845387</v>
      </c>
      <c r="C10" s="34">
        <f t="shared" si="4"/>
        <v>63985.533127898329</v>
      </c>
      <c r="D10" s="34">
        <f t="shared" ref="D10" si="5">STDEV(D4:D8)</f>
        <v>82295.561447714135</v>
      </c>
      <c r="E10" s="34">
        <f t="shared" si="4"/>
        <v>59564.413500505536</v>
      </c>
      <c r="F10" s="34">
        <f t="shared" si="4"/>
        <v>81100.57266771594</v>
      </c>
      <c r="G10" s="34">
        <f t="shared" si="4"/>
        <v>257482.35901770904</v>
      </c>
      <c r="H10" s="34">
        <f t="shared" ref="H10" si="6">STDEV(H4:H8)</f>
        <v>42093.466265968586</v>
      </c>
      <c r="I10" s="34">
        <f>STDEV(I4:I8)</f>
        <v>37982.452201769382</v>
      </c>
      <c r="J10" s="34"/>
      <c r="K10" s="34">
        <f>STDEV(K4:K8)</f>
        <v>60612.537480872408</v>
      </c>
      <c r="L10" s="34">
        <f>STDEV(L4:L8)</f>
        <v>627613.9668818051</v>
      </c>
    </row>
    <row r="11" spans="1:22" x14ac:dyDescent="0.35">
      <c r="A11" s="32" t="s">
        <v>76</v>
      </c>
      <c r="B11" s="35">
        <f>B10/B9</f>
        <v>8.7425703149329043E-2</v>
      </c>
      <c r="C11" s="35">
        <f t="shared" ref="C11:G11" si="7">C10/C9</f>
        <v>9.1911784663205223E-2</v>
      </c>
      <c r="D11" s="35">
        <f t="shared" ref="D11" si="8">D10/D9</f>
        <v>0.10186294804024761</v>
      </c>
      <c r="E11" s="35">
        <f t="shared" si="7"/>
        <v>5.9194890812492441E-2</v>
      </c>
      <c r="F11" s="35">
        <f t="shared" si="7"/>
        <v>6.1107485270788985E-2</v>
      </c>
      <c r="G11" s="35">
        <f t="shared" si="7"/>
        <v>8.9177850860300931E-2</v>
      </c>
      <c r="H11" s="35">
        <f t="shared" ref="H11" si="9">H10/H9</f>
        <v>6.7085894819977829E-2</v>
      </c>
      <c r="I11" s="35">
        <f t="shared" ref="I11" si="10">I10/I9</f>
        <v>8.0274967404868197E-2</v>
      </c>
      <c r="J11" s="35"/>
      <c r="K11" s="35">
        <f>K10/K9</f>
        <v>5.997759515385253E-2</v>
      </c>
      <c r="L11" s="35">
        <f>L10/L9</f>
        <v>4.8838118690562322E-2</v>
      </c>
      <c r="O11" s="1" t="s">
        <v>13</v>
      </c>
      <c r="P11" s="1" t="s">
        <v>16</v>
      </c>
      <c r="Q11" s="20"/>
      <c r="R11" s="20"/>
    </row>
    <row r="12" spans="1:22" x14ac:dyDescent="0.35">
      <c r="L12" s="3"/>
      <c r="M12" s="71" t="s">
        <v>17</v>
      </c>
      <c r="N12" s="5" t="s">
        <v>2</v>
      </c>
      <c r="O12" s="6">
        <v>2000000</v>
      </c>
      <c r="P12" s="6">
        <f>O12*O9</f>
        <v>4000000</v>
      </c>
      <c r="Q12" s="21">
        <f>P12/$P$16</f>
        <v>0.61538461538461542</v>
      </c>
      <c r="R12" s="21">
        <f>P12/$P$25</f>
        <v>0.31210514310418741</v>
      </c>
      <c r="U12" s="12"/>
    </row>
    <row r="13" spans="1:22" x14ac:dyDescent="0.35">
      <c r="A13" s="17" t="s">
        <v>1</v>
      </c>
      <c r="B13" s="29">
        <f>B9+C9+D9</f>
        <v>5518994.8797469698</v>
      </c>
      <c r="C13" s="21">
        <f>B13/$B$17</f>
        <v>0.42946355755726623</v>
      </c>
      <c r="L13" s="3"/>
      <c r="M13" s="71"/>
      <c r="N13" s="5" t="s">
        <v>3</v>
      </c>
      <c r="O13" s="6">
        <v>350000</v>
      </c>
      <c r="P13" s="6">
        <f>O13*O9</f>
        <v>700000</v>
      </c>
      <c r="Q13" s="21">
        <f>P13/$P$16</f>
        <v>0.1076923076923077</v>
      </c>
      <c r="R13" s="21">
        <f t="shared" ref="R13:R22" si="11">P13/$P$25</f>
        <v>5.4618400043232804E-2</v>
      </c>
    </row>
    <row r="14" spans="1:22" x14ac:dyDescent="0.35">
      <c r="A14" s="17" t="s">
        <v>5</v>
      </c>
      <c r="B14" s="30">
        <f>E9</f>
        <v>1006242.4760471914</v>
      </c>
      <c r="C14" s="21">
        <f>B14/$B$17</f>
        <v>7.830129995486998E-2</v>
      </c>
      <c r="E14" s="17" t="s">
        <v>40</v>
      </c>
      <c r="F14" s="29">
        <f>SUM(B9:E9)</f>
        <v>6525237.3557941616</v>
      </c>
      <c r="G14" s="21">
        <f>F14/$F$16</f>
        <v>0.50776485751213618</v>
      </c>
      <c r="L14" s="3"/>
      <c r="M14" s="71"/>
      <c r="N14" s="5" t="s">
        <v>4</v>
      </c>
      <c r="O14" s="63">
        <v>400000</v>
      </c>
      <c r="P14" s="6">
        <f>O14*O9</f>
        <v>800000</v>
      </c>
      <c r="Q14" s="21">
        <f>P14/$P$16</f>
        <v>0.12307692307692308</v>
      </c>
      <c r="R14" s="21">
        <f t="shared" si="11"/>
        <v>6.2421028620837489E-2</v>
      </c>
      <c r="V14" s="41" t="s">
        <v>46</v>
      </c>
    </row>
    <row r="15" spans="1:22" x14ac:dyDescent="0.35">
      <c r="A15" s="17" t="s">
        <v>6</v>
      </c>
      <c r="B15" s="30">
        <f>F9+G9+H9</f>
        <v>4841925.779065772</v>
      </c>
      <c r="C15" s="21">
        <f>B15/$B$17</f>
        <v>0.37677706100737679</v>
      </c>
      <c r="E15" s="17" t="s">
        <v>41</v>
      </c>
      <c r="F15" s="30">
        <f>SUM(F9:K9)</f>
        <v>6325666.4813982341</v>
      </c>
      <c r="G15" s="21">
        <f>F15/$F$16</f>
        <v>0.49223514248786376</v>
      </c>
      <c r="L15" s="3"/>
      <c r="M15" s="71"/>
      <c r="N15" s="7" t="s">
        <v>42</v>
      </c>
      <c r="O15" s="39">
        <f>P15/O9</f>
        <v>500000</v>
      </c>
      <c r="P15" s="39">
        <v>1000000</v>
      </c>
      <c r="Q15" s="21">
        <f>P15/$P$16</f>
        <v>0.15384615384615385</v>
      </c>
      <c r="R15" s="23">
        <f t="shared" si="11"/>
        <v>7.8026285776046853E-2</v>
      </c>
      <c r="V15" t="s">
        <v>80</v>
      </c>
    </row>
    <row r="16" spans="1:22" x14ac:dyDescent="0.35">
      <c r="A16" s="17" t="s">
        <v>10</v>
      </c>
      <c r="B16" s="30">
        <f>I9+J9+K9</f>
        <v>1483740.7023324617</v>
      </c>
      <c r="C16" s="21">
        <f>B16/$B$17</f>
        <v>0.11545808148048693</v>
      </c>
      <c r="E16" s="17" t="s">
        <v>11</v>
      </c>
      <c r="F16" s="31">
        <f>SUM(F14:F15)</f>
        <v>12850903.837192396</v>
      </c>
      <c r="L16" s="3"/>
      <c r="O16" s="17" t="s">
        <v>19</v>
      </c>
      <c r="P16" s="18">
        <f>SUM(P12:P15)</f>
        <v>6500000</v>
      </c>
      <c r="Q16" s="22">
        <f>P16/P25</f>
        <v>0.50717085754430458</v>
      </c>
      <c r="R16" s="24"/>
      <c r="V16" t="s">
        <v>81</v>
      </c>
    </row>
    <row r="17" spans="1:29" x14ac:dyDescent="0.35">
      <c r="B17" s="31">
        <f>SUM(B13:B16)</f>
        <v>12850903.837192396</v>
      </c>
      <c r="L17" s="3"/>
      <c r="M17" s="71" t="s">
        <v>18</v>
      </c>
      <c r="N17" s="8" t="s">
        <v>93</v>
      </c>
      <c r="O17" s="14"/>
      <c r="P17" s="46">
        <v>1325000</v>
      </c>
      <c r="Q17" s="21">
        <f t="shared" ref="Q17:Q22" si="12">P17/$P$23</f>
        <v>0.20977823701356346</v>
      </c>
      <c r="R17" s="21">
        <f t="shared" si="11"/>
        <v>0.10338482865326208</v>
      </c>
      <c r="V17" t="s">
        <v>59</v>
      </c>
    </row>
    <row r="18" spans="1:29" x14ac:dyDescent="0.35">
      <c r="L18" s="3"/>
      <c r="M18" s="71"/>
      <c r="N18" s="8" t="s">
        <v>43</v>
      </c>
      <c r="O18" s="14"/>
      <c r="P18" s="46">
        <v>2889000</v>
      </c>
      <c r="Q18" s="21">
        <f t="shared" si="12"/>
        <v>0.45739571828844139</v>
      </c>
      <c r="R18" s="21">
        <f t="shared" si="11"/>
        <v>0.22541793960699938</v>
      </c>
    </row>
    <row r="19" spans="1:29" x14ac:dyDescent="0.35">
      <c r="B19" s="2"/>
      <c r="L19" s="3"/>
      <c r="M19" s="71"/>
      <c r="N19" s="8" t="s">
        <v>92</v>
      </c>
      <c r="O19" s="14"/>
      <c r="P19" s="46">
        <v>620000</v>
      </c>
      <c r="Q19" s="21">
        <f t="shared" si="12"/>
        <v>9.8160382602573093E-2</v>
      </c>
      <c r="R19" s="21">
        <f t="shared" si="11"/>
        <v>4.8376297181149053E-2</v>
      </c>
    </row>
    <row r="20" spans="1:29" x14ac:dyDescent="0.35">
      <c r="A20" s="17" t="s">
        <v>91</v>
      </c>
      <c r="C20" s="54">
        <v>943.58</v>
      </c>
      <c r="M20" s="71"/>
      <c r="N20" s="52" t="s">
        <v>25</v>
      </c>
      <c r="O20" s="53"/>
      <c r="P20" s="60">
        <v>470278.80000000005</v>
      </c>
      <c r="Q20" s="21">
        <f t="shared" si="12"/>
        <v>7.4456043448191858E-2</v>
      </c>
      <c r="R20" s="21">
        <f t="shared" si="11"/>
        <v>3.6694108043216392E-2</v>
      </c>
    </row>
    <row r="21" spans="1:29" x14ac:dyDescent="0.35">
      <c r="A21" s="25" t="s">
        <v>34</v>
      </c>
      <c r="M21" s="71"/>
      <c r="N21" s="10" t="s">
        <v>14</v>
      </c>
      <c r="O21" s="15"/>
      <c r="P21" s="60">
        <v>0</v>
      </c>
      <c r="Q21" s="21">
        <f t="shared" si="12"/>
        <v>0</v>
      </c>
      <c r="R21" s="21">
        <f t="shared" si="11"/>
        <v>0</v>
      </c>
      <c r="V21" s="41" t="s">
        <v>44</v>
      </c>
    </row>
    <row r="22" spans="1:29" x14ac:dyDescent="0.35">
      <c r="M22" s="71"/>
      <c r="N22" s="10" t="s">
        <v>4</v>
      </c>
      <c r="O22" s="15"/>
      <c r="P22" s="60">
        <v>1011915</v>
      </c>
      <c r="Q22" s="21">
        <f t="shared" si="12"/>
        <v>0.16020961864723024</v>
      </c>
      <c r="R22" s="23">
        <f t="shared" si="11"/>
        <v>7.8955968971068463E-2</v>
      </c>
      <c r="V22" t="s">
        <v>84</v>
      </c>
    </row>
    <row r="23" spans="1:29" x14ac:dyDescent="0.35">
      <c r="M23" s="13"/>
      <c r="O23" s="17" t="s">
        <v>20</v>
      </c>
      <c r="P23" s="18">
        <f>SUM(P17:P22)</f>
        <v>6316193.7999999998</v>
      </c>
      <c r="Q23" s="22">
        <f>P23/P25</f>
        <v>0.49282914245569537</v>
      </c>
      <c r="R23" s="11"/>
      <c r="V23" t="s">
        <v>83</v>
      </c>
    </row>
    <row r="24" spans="1:29" x14ac:dyDescent="0.35">
      <c r="A24" s="71" t="s">
        <v>0</v>
      </c>
      <c r="B24" s="70" t="s">
        <v>31</v>
      </c>
      <c r="C24" s="70"/>
      <c r="D24" s="70"/>
      <c r="E24" s="70"/>
      <c r="F24" s="70"/>
      <c r="G24" s="70"/>
      <c r="H24" s="70"/>
      <c r="I24" s="71" t="s">
        <v>32</v>
      </c>
      <c r="J24" s="71"/>
      <c r="K24" s="71"/>
      <c r="L24" s="68" t="s">
        <v>33</v>
      </c>
      <c r="V24" t="s">
        <v>82</v>
      </c>
    </row>
    <row r="25" spans="1:29" x14ac:dyDescent="0.35">
      <c r="A25" s="71"/>
      <c r="B25" s="70" t="s">
        <v>1</v>
      </c>
      <c r="C25" s="70"/>
      <c r="D25" s="70"/>
      <c r="E25" s="1" t="s">
        <v>5</v>
      </c>
      <c r="F25" s="70" t="s">
        <v>6</v>
      </c>
      <c r="G25" s="70"/>
      <c r="H25" s="70"/>
      <c r="I25" s="71"/>
      <c r="J25" s="71"/>
      <c r="K25" s="71"/>
      <c r="L25" s="68"/>
      <c r="O25" s="17" t="s">
        <v>21</v>
      </c>
      <c r="P25" s="61">
        <f>P16+P23</f>
        <v>12816193.800000001</v>
      </c>
      <c r="V25" t="s">
        <v>45</v>
      </c>
    </row>
    <row r="26" spans="1:29" x14ac:dyDescent="0.35">
      <c r="A26" s="72"/>
      <c r="B26" s="19" t="s">
        <v>2</v>
      </c>
      <c r="C26" s="19" t="s">
        <v>3</v>
      </c>
      <c r="D26" s="19" t="s">
        <v>27</v>
      </c>
      <c r="E26" s="19" t="s">
        <v>29</v>
      </c>
      <c r="F26" s="19" t="s">
        <v>15</v>
      </c>
      <c r="G26" s="19" t="s">
        <v>7</v>
      </c>
      <c r="H26" s="19" t="s">
        <v>8</v>
      </c>
      <c r="I26" s="19" t="s">
        <v>9</v>
      </c>
      <c r="J26" s="19" t="s">
        <v>14</v>
      </c>
      <c r="K26" s="19" t="s">
        <v>28</v>
      </c>
      <c r="L26" s="69"/>
      <c r="P26" s="12">
        <f>P25/O9</f>
        <v>6408096.9000000004</v>
      </c>
      <c r="V26" t="s">
        <v>58</v>
      </c>
    </row>
    <row r="27" spans="1:29" x14ac:dyDescent="0.35">
      <c r="A27" s="1">
        <v>1</v>
      </c>
      <c r="B27" s="26">
        <f>B4/$C$20</f>
        <v>4338.9139542980938</v>
      </c>
      <c r="C27" s="26">
        <f t="shared" ref="C27:J27" si="13">C4/$C$20</f>
        <v>748.45222416673266</v>
      </c>
      <c r="D27" s="26">
        <f t="shared" si="13"/>
        <v>972.21398212554686</v>
      </c>
      <c r="E27" s="26">
        <f t="shared" si="13"/>
        <v>1153.6741856550605</v>
      </c>
      <c r="F27" s="26">
        <f t="shared" si="13"/>
        <v>1464.9400199422003</v>
      </c>
      <c r="G27" s="26">
        <f t="shared" si="13"/>
        <v>3275.1185555198258</v>
      </c>
      <c r="H27" s="26">
        <f t="shared" si="13"/>
        <v>726.01679263934977</v>
      </c>
      <c r="I27" s="26">
        <f t="shared" si="13"/>
        <v>522.93802045659447</v>
      </c>
      <c r="J27" s="26">
        <f t="shared" si="13"/>
        <v>0</v>
      </c>
      <c r="K27" s="26">
        <f>K4/$C$20</f>
        <v>1054.8896160865306</v>
      </c>
      <c r="L27" s="26">
        <f t="shared" ref="L27" si="14">SUM(B27:K27)</f>
        <v>14257.157350889935</v>
      </c>
      <c r="V27" t="s">
        <v>59</v>
      </c>
    </row>
    <row r="28" spans="1:29" x14ac:dyDescent="0.35">
      <c r="A28" s="1">
        <v>2</v>
      </c>
      <c r="B28" s="26">
        <f t="shared" ref="B28:K28" si="15">B5/$C$20</f>
        <v>4669.371082450094</v>
      </c>
      <c r="C28" s="26">
        <f t="shared" si="15"/>
        <v>663.47983315721353</v>
      </c>
      <c r="D28" s="26">
        <f t="shared" si="15"/>
        <v>838.64748212020584</v>
      </c>
      <c r="E28" s="26">
        <f t="shared" si="15"/>
        <v>1104.9680590148548</v>
      </c>
      <c r="F28" s="26">
        <f t="shared" si="15"/>
        <v>1362.6899699604705</v>
      </c>
      <c r="G28" s="26">
        <f t="shared" si="15"/>
        <v>3087.9551060404647</v>
      </c>
      <c r="H28" s="26">
        <f t="shared" si="15"/>
        <v>670.3045769227258</v>
      </c>
      <c r="I28" s="26">
        <f t="shared" si="15"/>
        <v>508.6150874282045</v>
      </c>
      <c r="J28" s="26">
        <f t="shared" si="15"/>
        <v>0</v>
      </c>
      <c r="K28" s="26">
        <f t="shared" si="15"/>
        <v>1114.972646939935</v>
      </c>
      <c r="L28" s="26">
        <f t="shared" ref="L28:L31" si="16">SUM(B28:K28)</f>
        <v>14021.00384403417</v>
      </c>
    </row>
    <row r="29" spans="1:29" x14ac:dyDescent="0.35">
      <c r="A29" s="1">
        <v>3</v>
      </c>
      <c r="B29" s="26">
        <f t="shared" ref="B29:K29" si="17">B6/$C$20</f>
        <v>4382.4840595454443</v>
      </c>
      <c r="C29" s="26">
        <f t="shared" si="17"/>
        <v>712.86035631651043</v>
      </c>
      <c r="D29" s="26">
        <f t="shared" si="17"/>
        <v>770.76802487556392</v>
      </c>
      <c r="E29" s="26">
        <f t="shared" si="17"/>
        <v>1056.706366245694</v>
      </c>
      <c r="F29" s="26">
        <f t="shared" si="17"/>
        <v>1518.6621802760701</v>
      </c>
      <c r="G29" s="26">
        <f t="shared" si="17"/>
        <v>2700.6193178477592</v>
      </c>
      <c r="H29" s="26">
        <f t="shared" si="17"/>
        <v>652.4796166483801</v>
      </c>
      <c r="I29" s="26">
        <f t="shared" si="17"/>
        <v>439.73760607447662</v>
      </c>
      <c r="J29" s="26">
        <f t="shared" si="17"/>
        <v>0</v>
      </c>
      <c r="K29" s="26">
        <f t="shared" si="17"/>
        <v>1123.7873227718314</v>
      </c>
      <c r="L29" s="26">
        <f t="shared" si="16"/>
        <v>13358.104850601731</v>
      </c>
      <c r="Q29" s="16"/>
      <c r="R29" s="16"/>
      <c r="W29" s="41" t="s">
        <v>73</v>
      </c>
    </row>
    <row r="30" spans="1:29" x14ac:dyDescent="0.35">
      <c r="A30" s="1">
        <v>4</v>
      </c>
      <c r="B30" s="26">
        <f t="shared" ref="B30:K30" si="18">B7/$C$20</f>
        <v>3656.8685440892928</v>
      </c>
      <c r="C30" s="26">
        <f t="shared" si="18"/>
        <v>846.16118782826732</v>
      </c>
      <c r="D30" s="26">
        <f t="shared" si="18"/>
        <v>781.61051105069873</v>
      </c>
      <c r="E30" s="26">
        <f t="shared" si="18"/>
        <v>1007.4955875425645</v>
      </c>
      <c r="F30" s="26">
        <f t="shared" si="18"/>
        <v>1300.6542543124872</v>
      </c>
      <c r="G30" s="26">
        <f t="shared" si="18"/>
        <v>2878.2812569242633</v>
      </c>
      <c r="H30" s="26">
        <f t="shared" si="18"/>
        <v>601.99207058755076</v>
      </c>
      <c r="I30" s="26">
        <f t="shared" si="18"/>
        <v>546.37827313693504</v>
      </c>
      <c r="J30" s="26">
        <f t="shared" si="18"/>
        <v>0</v>
      </c>
      <c r="K30" s="26">
        <f t="shared" si="18"/>
        <v>966.36911761518036</v>
      </c>
      <c r="L30" s="26">
        <f t="shared" si="16"/>
        <v>12585.810803087241</v>
      </c>
      <c r="Q30" s="16"/>
      <c r="R30" s="16"/>
    </row>
    <row r="31" spans="1:29" x14ac:dyDescent="0.35">
      <c r="A31" s="19">
        <v>5</v>
      </c>
      <c r="B31" s="28">
        <f t="shared" ref="B31:K31" si="19">B8/$C$20</f>
        <v>4227.3346038913696</v>
      </c>
      <c r="C31" s="28">
        <f t="shared" si="19"/>
        <v>717.98877368670514</v>
      </c>
      <c r="D31" s="28">
        <f t="shared" si="19"/>
        <v>917.82132174382502</v>
      </c>
      <c r="E31" s="28">
        <f t="shared" si="19"/>
        <v>1009.2022419453493</v>
      </c>
      <c r="F31" s="28">
        <f t="shared" si="19"/>
        <v>1385.7324374680238</v>
      </c>
      <c r="G31" s="28">
        <f t="shared" si="19"/>
        <v>3357.6848866381565</v>
      </c>
      <c r="H31" s="28">
        <f t="shared" si="19"/>
        <v>674.07756308464479</v>
      </c>
      <c r="I31" s="28">
        <f t="shared" si="19"/>
        <v>489.56080334201863</v>
      </c>
      <c r="J31" s="28">
        <f t="shared" si="19"/>
        <v>0</v>
      </c>
      <c r="K31" s="28">
        <f t="shared" si="19"/>
        <v>1095.045653610415</v>
      </c>
      <c r="L31" s="28">
        <f t="shared" si="16"/>
        <v>13874.448285410512</v>
      </c>
      <c r="Q31" s="16"/>
      <c r="R31" s="16"/>
    </row>
    <row r="32" spans="1:29" ht="14.5" customHeight="1" x14ac:dyDescent="0.35">
      <c r="A32" s="32" t="s">
        <v>74</v>
      </c>
      <c r="B32" s="33">
        <f t="shared" ref="B32:K32" si="20">AVERAGE(B27:B31)</f>
        <v>4254.994448854859</v>
      </c>
      <c r="C32" s="33">
        <f t="shared" si="20"/>
        <v>737.78847503108568</v>
      </c>
      <c r="D32" s="33">
        <f t="shared" si="20"/>
        <v>856.21226438316808</v>
      </c>
      <c r="E32" s="33">
        <f t="shared" si="20"/>
        <v>1066.4092880807048</v>
      </c>
      <c r="F32" s="33">
        <f t="shared" si="20"/>
        <v>1406.5357723918503</v>
      </c>
      <c r="G32" s="33">
        <f t="shared" si="20"/>
        <v>3059.931824594094</v>
      </c>
      <c r="H32" s="33">
        <f t="shared" si="20"/>
        <v>664.97412397653022</v>
      </c>
      <c r="I32" s="33">
        <f t="shared" si="20"/>
        <v>501.44595808764581</v>
      </c>
      <c r="J32" s="33">
        <f t="shared" si="20"/>
        <v>0</v>
      </c>
      <c r="K32" s="33">
        <f t="shared" si="20"/>
        <v>1071.0128714047783</v>
      </c>
      <c r="L32" s="33">
        <f>SUM(B32:K32)</f>
        <v>13619.305026804717</v>
      </c>
      <c r="Q32" s="16"/>
      <c r="R32" s="16"/>
      <c r="W32" t="s">
        <v>47</v>
      </c>
      <c r="Y32" s="49">
        <f>57500/1000</f>
        <v>57.5</v>
      </c>
      <c r="Z32" t="s">
        <v>85</v>
      </c>
      <c r="AA32" t="s">
        <v>60</v>
      </c>
      <c r="AB32" s="58">
        <f>P16/Y33</f>
        <v>56521.739130434784</v>
      </c>
      <c r="AC32" t="s">
        <v>86</v>
      </c>
    </row>
    <row r="33" spans="1:29" x14ac:dyDescent="0.35">
      <c r="A33" s="32" t="s">
        <v>75</v>
      </c>
      <c r="B33" s="34">
        <f t="shared" ref="B33:L33" si="21">STDEV(B27:B31)</f>
        <v>371.99588158762771</v>
      </c>
      <c r="C33" s="34">
        <f t="shared" si="21"/>
        <v>67.811455444051703</v>
      </c>
      <c r="D33" s="34">
        <f t="shared" si="21"/>
        <v>87.216305398285371</v>
      </c>
      <c r="E33" s="34">
        <f t="shared" si="21"/>
        <v>63.125981369365114</v>
      </c>
      <c r="F33" s="34">
        <f t="shared" si="21"/>
        <v>85.949863994272818</v>
      </c>
      <c r="G33" s="34">
        <f t="shared" si="21"/>
        <v>272.87814389634053</v>
      </c>
      <c r="H33" s="34">
        <f t="shared" si="21"/>
        <v>44.610384139096425</v>
      </c>
      <c r="I33" s="34">
        <f t="shared" si="21"/>
        <v>40.253557940788689</v>
      </c>
      <c r="J33" s="34">
        <f t="shared" si="21"/>
        <v>0</v>
      </c>
      <c r="K33" s="34">
        <f t="shared" si="21"/>
        <v>64.236776405680928</v>
      </c>
      <c r="L33" s="34">
        <f t="shared" si="21"/>
        <v>665.14123538206127</v>
      </c>
      <c r="Q33" s="16"/>
      <c r="R33" s="16"/>
      <c r="W33" t="s">
        <v>48</v>
      </c>
      <c r="Y33" s="44">
        <f>Y32*O9</f>
        <v>115</v>
      </c>
      <c r="Z33" t="s">
        <v>85</v>
      </c>
      <c r="AA33" t="s">
        <v>61</v>
      </c>
      <c r="AB33" s="58">
        <f>P23/Y33</f>
        <v>54923.424347826083</v>
      </c>
      <c r="AC33" t="s">
        <v>86</v>
      </c>
    </row>
    <row r="34" spans="1:29" x14ac:dyDescent="0.35">
      <c r="A34" t="s">
        <v>76</v>
      </c>
      <c r="B34" s="16">
        <f>B33/B32</f>
        <v>8.7425703149329015E-2</v>
      </c>
      <c r="C34" s="16">
        <f>C33/C32</f>
        <v>9.1911784663205209E-2</v>
      </c>
      <c r="D34" s="16">
        <f>D33/D32</f>
        <v>0.10186294804024758</v>
      </c>
      <c r="E34" s="16">
        <f t="shared" ref="E34:F34" si="22">E33/E32</f>
        <v>5.9194890812492441E-2</v>
      </c>
      <c r="F34" s="16">
        <f t="shared" si="22"/>
        <v>6.1107485270788998E-2</v>
      </c>
      <c r="G34" s="16">
        <f>G33/G32</f>
        <v>8.9177850860300903E-2</v>
      </c>
      <c r="H34" s="16">
        <f>H33/H32</f>
        <v>6.7085894819977857E-2</v>
      </c>
      <c r="I34" s="16">
        <f>I33/I32</f>
        <v>8.0274967404868225E-2</v>
      </c>
      <c r="J34" s="16"/>
      <c r="K34" s="16">
        <f>K33/K32</f>
        <v>5.9977595153852543E-2</v>
      </c>
      <c r="L34" s="16">
        <f>L33/L32</f>
        <v>4.883811869056235E-2</v>
      </c>
      <c r="Q34" s="16"/>
      <c r="R34" s="16"/>
      <c r="AA34" t="s">
        <v>62</v>
      </c>
      <c r="AB34" s="58">
        <f>P25/Y33</f>
        <v>111445.16347826087</v>
      </c>
      <c r="AC34" t="s">
        <v>86</v>
      </c>
    </row>
    <row r="35" spans="1:29" x14ac:dyDescent="0.35">
      <c r="L35" s="3"/>
      <c r="Q35" s="16"/>
      <c r="R35" s="16"/>
      <c r="W35" t="s">
        <v>49</v>
      </c>
      <c r="Y35" s="2">
        <f>P16/Y33</f>
        <v>56521.739130434784</v>
      </c>
      <c r="Z35" t="s">
        <v>86</v>
      </c>
    </row>
    <row r="36" spans="1:29" x14ac:dyDescent="0.35">
      <c r="A36" s="17" t="s">
        <v>1</v>
      </c>
      <c r="B36" s="29">
        <f>B32+C32+D32</f>
        <v>5848.995188269113</v>
      </c>
      <c r="C36" s="21">
        <f>B36/$B$40</f>
        <v>0.42946355755726628</v>
      </c>
      <c r="L36" s="3"/>
      <c r="Q36" s="16"/>
      <c r="R36" s="16"/>
    </row>
    <row r="37" spans="1:29" x14ac:dyDescent="0.35">
      <c r="A37" s="17" t="s">
        <v>5</v>
      </c>
      <c r="B37" s="30">
        <f>E32</f>
        <v>1066.4092880807048</v>
      </c>
      <c r="C37" s="21">
        <f>B37/$B$40</f>
        <v>7.8301299954869993E-2</v>
      </c>
      <c r="E37" s="17" t="s">
        <v>40</v>
      </c>
      <c r="F37" s="29">
        <f>SUM(B32:E32)</f>
        <v>6915.4044763498177</v>
      </c>
      <c r="G37" s="21">
        <f>F37/$F$39</f>
        <v>0.50776485751213629</v>
      </c>
      <c r="L37" s="3"/>
      <c r="Q37" s="16"/>
      <c r="R37" s="16"/>
      <c r="W37" t="s">
        <v>50</v>
      </c>
      <c r="Y37" s="49">
        <v>280000</v>
      </c>
      <c r="Z37" t="s">
        <v>86</v>
      </c>
      <c r="AA37" s="17" t="s">
        <v>72</v>
      </c>
      <c r="AB37" s="59" t="str">
        <f>IF(Y37&gt;AB32,"SI","NO")</f>
        <v>SI</v>
      </c>
    </row>
    <row r="38" spans="1:29" x14ac:dyDescent="0.35">
      <c r="A38" s="17" t="s">
        <v>6</v>
      </c>
      <c r="B38" s="30">
        <f>F32+G32+H32</f>
        <v>5131.4417209624744</v>
      </c>
      <c r="C38" s="21">
        <f>B38/$B$40</f>
        <v>0.37677706100737685</v>
      </c>
      <c r="E38" s="17" t="s">
        <v>41</v>
      </c>
      <c r="F38" s="30">
        <f>SUM(F32:K32)</f>
        <v>6703.9005504548986</v>
      </c>
      <c r="G38" s="21">
        <f>F38/$F$39</f>
        <v>0.49223514248786376</v>
      </c>
      <c r="L38" s="3"/>
      <c r="Q38" s="16"/>
      <c r="R38" s="16"/>
    </row>
    <row r="39" spans="1:29" x14ac:dyDescent="0.35">
      <c r="A39" s="17" t="s">
        <v>10</v>
      </c>
      <c r="B39" s="30">
        <f>I32+J32+K32</f>
        <v>1572.458829492424</v>
      </c>
      <c r="C39" s="21">
        <f>B39/$B$40</f>
        <v>0.11545808148048692</v>
      </c>
      <c r="E39" s="17" t="s">
        <v>11</v>
      </c>
      <c r="F39" s="31">
        <f>SUM(F37:F38)</f>
        <v>13619.305026804715</v>
      </c>
      <c r="L39" s="3"/>
      <c r="Q39" s="16"/>
      <c r="R39" s="16"/>
      <c r="W39" s="17" t="s">
        <v>51</v>
      </c>
      <c r="Y39" s="43">
        <f>P23/(Y37-Y35)</f>
        <v>28.2631240077821</v>
      </c>
      <c r="Z39" t="s">
        <v>85</v>
      </c>
      <c r="AA39" s="64">
        <f>Y39/O9</f>
        <v>14.13156200389105</v>
      </c>
      <c r="AB39" t="s">
        <v>87</v>
      </c>
    </row>
    <row r="40" spans="1:29" ht="14.5" customHeight="1" x14ac:dyDescent="0.35">
      <c r="B40" s="31">
        <f>SUM(B36:B39)</f>
        <v>13619.305026804715</v>
      </c>
      <c r="L40" s="3"/>
      <c r="Q40" s="16"/>
      <c r="R40" s="16"/>
      <c r="Y40" s="16">
        <f>Y39/Y33</f>
        <v>0.24576629571984435</v>
      </c>
      <c r="Z40" t="s">
        <v>57</v>
      </c>
    </row>
    <row r="41" spans="1:29" x14ac:dyDescent="0.35">
      <c r="B41" s="2"/>
      <c r="L41" s="3"/>
      <c r="Q41" s="16"/>
      <c r="R41" s="16"/>
      <c r="W41" s="40" t="s">
        <v>56</v>
      </c>
    </row>
    <row r="42" spans="1:29" x14ac:dyDescent="0.35">
      <c r="B42" s="2"/>
      <c r="L42" s="3"/>
      <c r="X42" t="s">
        <v>55</v>
      </c>
      <c r="Y42" s="3">
        <f>Y37*Y39</f>
        <v>7913674.7221789882</v>
      </c>
      <c r="Z42" t="s">
        <v>16</v>
      </c>
    </row>
    <row r="43" spans="1:29" x14ac:dyDescent="0.35">
      <c r="A43" s="71" t="s">
        <v>0</v>
      </c>
      <c r="B43" s="70" t="s">
        <v>30</v>
      </c>
      <c r="C43" s="70"/>
      <c r="D43" s="70"/>
      <c r="E43" s="70"/>
      <c r="F43" s="70"/>
      <c r="G43" s="70"/>
      <c r="H43" s="70"/>
      <c r="I43" s="71" t="s">
        <v>36</v>
      </c>
      <c r="J43" s="71"/>
      <c r="K43" s="71"/>
      <c r="L43" s="68" t="s">
        <v>37</v>
      </c>
      <c r="W43" s="20"/>
      <c r="X43" s="20" t="s">
        <v>53</v>
      </c>
      <c r="Y43" s="45">
        <f>(Y35*Y39)+P23</f>
        <v>7913674.7221789882</v>
      </c>
      <c r="Z43" s="20" t="s">
        <v>16</v>
      </c>
    </row>
    <row r="44" spans="1:29" ht="14.5" customHeight="1" x14ac:dyDescent="0.35">
      <c r="A44" s="71"/>
      <c r="B44" s="70" t="s">
        <v>1</v>
      </c>
      <c r="C44" s="70"/>
      <c r="D44" s="70"/>
      <c r="E44" s="1" t="s">
        <v>5</v>
      </c>
      <c r="F44" s="70" t="s">
        <v>6</v>
      </c>
      <c r="G44" s="70"/>
      <c r="H44" s="70"/>
      <c r="I44" s="71"/>
      <c r="J44" s="71"/>
      <c r="K44" s="71"/>
      <c r="L44" s="68"/>
      <c r="X44" t="s">
        <v>54</v>
      </c>
      <c r="Y44" s="42">
        <f>Y42-Y43</f>
        <v>0</v>
      </c>
      <c r="Z44" t="s">
        <v>16</v>
      </c>
    </row>
    <row r="45" spans="1:29" x14ac:dyDescent="0.35">
      <c r="A45" s="72"/>
      <c r="B45" s="19" t="s">
        <v>2</v>
      </c>
      <c r="C45" s="19" t="s">
        <v>3</v>
      </c>
      <c r="D45" s="19" t="s">
        <v>27</v>
      </c>
      <c r="E45" s="19" t="s">
        <v>29</v>
      </c>
      <c r="F45" s="19" t="s">
        <v>15</v>
      </c>
      <c r="G45" s="19" t="s">
        <v>7</v>
      </c>
      <c r="H45" s="19" t="s">
        <v>8</v>
      </c>
      <c r="I45" s="19" t="s">
        <v>9</v>
      </c>
      <c r="J45" s="19" t="s">
        <v>14</v>
      </c>
      <c r="K45" s="19" t="s">
        <v>28</v>
      </c>
      <c r="L45" s="69"/>
    </row>
    <row r="46" spans="1:29" x14ac:dyDescent="0.35">
      <c r="A46" s="1">
        <v>1</v>
      </c>
      <c r="B46" s="26">
        <f t="shared" ref="B46:K46" si="23">B4/$O$9</f>
        <v>2047056.2144982978</v>
      </c>
      <c r="C46" s="26">
        <f t="shared" si="23"/>
        <v>353112.27483962284</v>
      </c>
      <c r="D46" s="26">
        <f t="shared" si="23"/>
        <v>458680.83462701179</v>
      </c>
      <c r="E46" s="26">
        <f t="shared" si="23"/>
        <v>544291.94405020098</v>
      </c>
      <c r="F46" s="26">
        <f t="shared" si="23"/>
        <v>691144.05200853071</v>
      </c>
      <c r="G46" s="26">
        <f t="shared" si="23"/>
        <v>1545168.1833086987</v>
      </c>
      <c r="H46" s="26">
        <f t="shared" si="23"/>
        <v>342527.46259931882</v>
      </c>
      <c r="I46" s="26">
        <f t="shared" si="23"/>
        <v>246716.92867121671</v>
      </c>
      <c r="J46" s="26">
        <f t="shared" si="23"/>
        <v>0</v>
      </c>
      <c r="K46" s="26">
        <f t="shared" si="23"/>
        <v>497686.37197346427</v>
      </c>
      <c r="L46" s="26">
        <f t="shared" ref="L46" si="24">SUM(B46:K46)</f>
        <v>6726384.2665763618</v>
      </c>
      <c r="X46" t="s">
        <v>55</v>
      </c>
      <c r="Y46" s="12">
        <f>(Y37*Y33)</f>
        <v>32200000</v>
      </c>
      <c r="Z46" t="s">
        <v>16</v>
      </c>
    </row>
    <row r="47" spans="1:29" x14ac:dyDescent="0.35">
      <c r="A47" s="1">
        <v>2</v>
      </c>
      <c r="B47" s="26">
        <f t="shared" ref="B47:K47" si="25">B5/$O$9</f>
        <v>2202962.5829891302</v>
      </c>
      <c r="C47" s="26">
        <f t="shared" si="25"/>
        <v>313023.15048524179</v>
      </c>
      <c r="D47" s="26">
        <f t="shared" si="25"/>
        <v>395665.49558949191</v>
      </c>
      <c r="E47" s="26">
        <f t="shared" si="25"/>
        <v>521312.88056261837</v>
      </c>
      <c r="F47" s="26">
        <f t="shared" si="25"/>
        <v>642903.50092765037</v>
      </c>
      <c r="G47" s="26">
        <f t="shared" si="25"/>
        <v>1456866.3394788308</v>
      </c>
      <c r="H47" s="26">
        <f t="shared" si="25"/>
        <v>316242.99634637282</v>
      </c>
      <c r="I47" s="26">
        <f t="shared" si="25"/>
        <v>239959.51209775262</v>
      </c>
      <c r="J47" s="26">
        <f t="shared" si="25"/>
        <v>0</v>
      </c>
      <c r="K47" s="26">
        <f t="shared" si="25"/>
        <v>526032.94509979198</v>
      </c>
      <c r="L47" s="26">
        <f t="shared" ref="L47:L50" si="26">SUM(B47:K47)</f>
        <v>6614969.4035768807</v>
      </c>
      <c r="W47" s="66">
        <v>0.65</v>
      </c>
      <c r="X47" s="17" t="s">
        <v>94</v>
      </c>
      <c r="Y47" s="67">
        <f>Y46*W47</f>
        <v>20930000</v>
      </c>
      <c r="Z47" s="17" t="s">
        <v>16</v>
      </c>
    </row>
    <row r="48" spans="1:29" x14ac:dyDescent="0.35">
      <c r="A48" s="1">
        <v>3</v>
      </c>
      <c r="B48" s="26">
        <f t="shared" ref="B48:K48" si="27">B6/$O$9</f>
        <v>2067612.1544529451</v>
      </c>
      <c r="C48" s="26">
        <f t="shared" si="27"/>
        <v>336320.38750656648</v>
      </c>
      <c r="D48" s="26">
        <f t="shared" si="27"/>
        <v>363640.6464560423</v>
      </c>
      <c r="E48" s="26">
        <f t="shared" si="27"/>
        <v>498543.49653105601</v>
      </c>
      <c r="F48" s="26">
        <f t="shared" si="27"/>
        <v>716489.63003244717</v>
      </c>
      <c r="G48" s="26">
        <f t="shared" si="27"/>
        <v>1274125.1879673945</v>
      </c>
      <c r="H48" s="26">
        <f t="shared" si="27"/>
        <v>307833.35833853926</v>
      </c>
      <c r="I48" s="26">
        <f t="shared" si="27"/>
        <v>207463.80516987733</v>
      </c>
      <c r="J48" s="26">
        <f t="shared" si="27"/>
        <v>0</v>
      </c>
      <c r="K48" s="26">
        <f t="shared" si="27"/>
        <v>530191.62101052236</v>
      </c>
      <c r="L48" s="26">
        <f t="shared" si="26"/>
        <v>6302220.2874653907</v>
      </c>
      <c r="X48" s="20" t="s">
        <v>53</v>
      </c>
      <c r="Y48" s="48">
        <f>P25</f>
        <v>12816193.800000001</v>
      </c>
      <c r="Z48" s="20" t="s">
        <v>16</v>
      </c>
    </row>
    <row r="49" spans="1:26" x14ac:dyDescent="0.35">
      <c r="A49" s="1">
        <v>4</v>
      </c>
      <c r="B49" s="26">
        <f t="shared" ref="B49:K49" si="28">B7/$O$9</f>
        <v>1725274.0104158875</v>
      </c>
      <c r="C49" s="26">
        <f t="shared" si="28"/>
        <v>399210.38680549827</v>
      </c>
      <c r="D49" s="26">
        <f t="shared" si="28"/>
        <v>368756.02300860919</v>
      </c>
      <c r="E49" s="26">
        <f t="shared" si="28"/>
        <v>475326.34324670653</v>
      </c>
      <c r="F49" s="26">
        <f t="shared" si="28"/>
        <v>613635.6706420884</v>
      </c>
      <c r="G49" s="26">
        <f t="shared" si="28"/>
        <v>1357944.3142042982</v>
      </c>
      <c r="H49" s="26">
        <f t="shared" si="28"/>
        <v>284013.8389825006</v>
      </c>
      <c r="I49" s="26">
        <f t="shared" si="28"/>
        <v>257775.80548327457</v>
      </c>
      <c r="J49" s="26">
        <f t="shared" si="28"/>
        <v>0</v>
      </c>
      <c r="K49" s="26">
        <f t="shared" si="28"/>
        <v>455923.28599966597</v>
      </c>
      <c r="L49" s="26">
        <f t="shared" si="26"/>
        <v>5937859.6787885288</v>
      </c>
      <c r="X49" s="17" t="s">
        <v>95</v>
      </c>
      <c r="Y49" s="18">
        <f>Y47-Y48</f>
        <v>8113806.1999999993</v>
      </c>
      <c r="Z49" s="17" t="s">
        <v>16</v>
      </c>
    </row>
    <row r="50" spans="1:26" x14ac:dyDescent="0.35">
      <c r="A50" s="19">
        <v>5</v>
      </c>
      <c r="B50" s="28">
        <f t="shared" ref="B50:K50" si="29">B8/$O$9</f>
        <v>1994414.1927699093</v>
      </c>
      <c r="C50" s="28">
        <f t="shared" si="29"/>
        <v>338739.92353765061</v>
      </c>
      <c r="D50" s="28">
        <f t="shared" si="29"/>
        <v>433018.92138551921</v>
      </c>
      <c r="E50" s="28">
        <f t="shared" si="29"/>
        <v>476131.52572739637</v>
      </c>
      <c r="F50" s="28">
        <f t="shared" si="29"/>
        <v>653774.70667303901</v>
      </c>
      <c r="G50" s="28">
        <f t="shared" si="29"/>
        <v>1584122.152667016</v>
      </c>
      <c r="H50" s="28">
        <f t="shared" si="29"/>
        <v>318023.0534877046</v>
      </c>
      <c r="I50" s="28">
        <f t="shared" si="29"/>
        <v>230969.89140873097</v>
      </c>
      <c r="J50" s="28">
        <f t="shared" si="29"/>
        <v>0</v>
      </c>
      <c r="K50" s="28">
        <f t="shared" si="29"/>
        <v>516631.58891685773</v>
      </c>
      <c r="L50" s="28">
        <f t="shared" si="26"/>
        <v>6545825.9565738235</v>
      </c>
      <c r="Y50" s="12">
        <f>Y49/12</f>
        <v>676150.5166666666</v>
      </c>
      <c r="Z50" t="s">
        <v>52</v>
      </c>
    </row>
    <row r="51" spans="1:26" x14ac:dyDescent="0.35">
      <c r="A51" s="32" t="s">
        <v>74</v>
      </c>
      <c r="B51" s="33">
        <f t="shared" ref="B51:K51" si="30">AVERAGE(B46:B50)</f>
        <v>2007463.831025234</v>
      </c>
      <c r="C51" s="33">
        <f t="shared" si="30"/>
        <v>348081.224634916</v>
      </c>
      <c r="D51" s="33">
        <f t="shared" si="30"/>
        <v>403952.38421333488</v>
      </c>
      <c r="E51" s="33">
        <f t="shared" si="30"/>
        <v>503121.23802359571</v>
      </c>
      <c r="F51" s="33">
        <f t="shared" si="30"/>
        <v>663589.51205675118</v>
      </c>
      <c r="G51" s="33">
        <f t="shared" si="30"/>
        <v>1443645.2355252474</v>
      </c>
      <c r="H51" s="33">
        <f t="shared" si="30"/>
        <v>313728.14195088722</v>
      </c>
      <c r="I51" s="33">
        <f t="shared" si="30"/>
        <v>236577.18856617046</v>
      </c>
      <c r="J51" s="33">
        <f t="shared" si="30"/>
        <v>0</v>
      </c>
      <c r="K51" s="33">
        <f t="shared" si="30"/>
        <v>505293.16260006046</v>
      </c>
      <c r="L51" s="33">
        <f>SUM(B51:K51)</f>
        <v>6425451.9185961988</v>
      </c>
    </row>
    <row r="52" spans="1:26" x14ac:dyDescent="0.35">
      <c r="A52" s="32" t="s">
        <v>75</v>
      </c>
      <c r="B52" s="34">
        <f t="shared" ref="B52:L52" si="31">STDEV(B46:B50)</f>
        <v>175503.93697422693</v>
      </c>
      <c r="C52" s="34">
        <f t="shared" si="31"/>
        <v>31992.766563949164</v>
      </c>
      <c r="D52" s="34">
        <f t="shared" si="31"/>
        <v>41147.780723857068</v>
      </c>
      <c r="E52" s="34">
        <f t="shared" si="31"/>
        <v>29782.206750252768</v>
      </c>
      <c r="F52" s="34">
        <f t="shared" si="31"/>
        <v>40550.28633385797</v>
      </c>
      <c r="G52" s="34">
        <f t="shared" si="31"/>
        <v>128741.17950885452</v>
      </c>
      <c r="H52" s="34">
        <f t="shared" si="31"/>
        <v>21046.733132984293</v>
      </c>
      <c r="I52" s="34">
        <f t="shared" si="31"/>
        <v>18991.226100884691</v>
      </c>
      <c r="J52" s="34">
        <f t="shared" si="31"/>
        <v>0</v>
      </c>
      <c r="K52" s="34">
        <f t="shared" si="31"/>
        <v>30306.268740436204</v>
      </c>
      <c r="L52" s="34">
        <f t="shared" si="31"/>
        <v>313806.98344090255</v>
      </c>
    </row>
    <row r="53" spans="1:26" ht="14.5" customHeight="1" x14ac:dyDescent="0.35">
      <c r="A53" t="s">
        <v>76</v>
      </c>
      <c r="B53" s="16">
        <f>B52/B51</f>
        <v>8.7425703149329043E-2</v>
      </c>
      <c r="C53" s="16">
        <f>C52/C51</f>
        <v>9.1911784663205223E-2</v>
      </c>
      <c r="D53" s="16">
        <f>D52/D51</f>
        <v>0.10186294804024761</v>
      </c>
      <c r="E53" s="16">
        <f t="shared" ref="E53:F53" si="32">E52/E51</f>
        <v>5.9194890812492441E-2</v>
      </c>
      <c r="F53" s="16">
        <f t="shared" si="32"/>
        <v>6.1107485270788985E-2</v>
      </c>
      <c r="G53" s="16">
        <f>G52/G51</f>
        <v>8.9177850860300931E-2</v>
      </c>
      <c r="H53" s="16">
        <f>H52/H51</f>
        <v>6.7085894819977829E-2</v>
      </c>
      <c r="I53" s="16">
        <f>I52/I51</f>
        <v>8.0274967404868197E-2</v>
      </c>
      <c r="J53" s="16"/>
      <c r="K53" s="16">
        <f>K52/K51</f>
        <v>5.997759515385253E-2</v>
      </c>
      <c r="L53" s="16">
        <f>L52/L51</f>
        <v>4.8838118690562322E-2</v>
      </c>
    </row>
    <row r="54" spans="1:26" x14ac:dyDescent="0.35">
      <c r="L54" s="3"/>
    </row>
    <row r="55" spans="1:26" x14ac:dyDescent="0.35">
      <c r="A55" s="36" t="s">
        <v>1</v>
      </c>
      <c r="B55" s="37">
        <f>B51+C51+D51</f>
        <v>2759497.4398734849</v>
      </c>
      <c r="C55" s="38">
        <f>B55/$B$59</f>
        <v>0.42946355755726623</v>
      </c>
      <c r="L55" s="3"/>
    </row>
    <row r="56" spans="1:26" ht="14.5" customHeight="1" x14ac:dyDescent="0.35">
      <c r="A56" s="17" t="s">
        <v>5</v>
      </c>
      <c r="B56" s="30">
        <f>E51</f>
        <v>503121.23802359571</v>
      </c>
      <c r="C56" s="21">
        <f>B56/$B$59</f>
        <v>7.830129995486998E-2</v>
      </c>
      <c r="E56" s="17" t="s">
        <v>40</v>
      </c>
      <c r="F56" s="29">
        <f>SUM(B51:E51)</f>
        <v>3262618.6778970808</v>
      </c>
      <c r="G56" s="21">
        <f>F56/$F$58</f>
        <v>0.50776485751213618</v>
      </c>
      <c r="L56" s="3"/>
      <c r="V56" s="3"/>
    </row>
    <row r="57" spans="1:26" ht="14.5" customHeight="1" x14ac:dyDescent="0.35">
      <c r="A57" s="17" t="s">
        <v>6</v>
      </c>
      <c r="B57" s="30">
        <f>F51+G51+H51</f>
        <v>2420962.889532886</v>
      </c>
      <c r="C57" s="21">
        <f>B57/$B$59</f>
        <v>0.37677706100737679</v>
      </c>
      <c r="E57" s="17" t="s">
        <v>41</v>
      </c>
      <c r="F57" s="30">
        <f>SUM(F51:K51)</f>
        <v>3162833.2406991171</v>
      </c>
      <c r="G57" s="21">
        <f>F57/$F$58</f>
        <v>0.49223514248786376</v>
      </c>
      <c r="L57" s="3"/>
      <c r="V57" s="3"/>
    </row>
    <row r="58" spans="1:26" x14ac:dyDescent="0.35">
      <c r="A58" s="17" t="s">
        <v>10</v>
      </c>
      <c r="B58" s="30">
        <f>I51+J51+K51</f>
        <v>741870.35116623086</v>
      </c>
      <c r="C58" s="21">
        <f>B58/$B$59</f>
        <v>0.11545808148048693</v>
      </c>
      <c r="E58" s="17" t="s">
        <v>11</v>
      </c>
      <c r="F58" s="31">
        <f>SUM(F56:F57)</f>
        <v>6425451.9185961979</v>
      </c>
      <c r="L58" s="3"/>
      <c r="V58" s="3"/>
    </row>
    <row r="59" spans="1:26" x14ac:dyDescent="0.35">
      <c r="B59" s="31">
        <f>SUM(B55:B58)</f>
        <v>6425451.9185961979</v>
      </c>
      <c r="L59" s="3"/>
      <c r="V59" s="3"/>
    </row>
    <row r="60" spans="1:26" ht="14.5" customHeight="1" x14ac:dyDescent="0.35">
      <c r="L60" s="3"/>
      <c r="V60" s="3"/>
    </row>
    <row r="61" spans="1:26" x14ac:dyDescent="0.35">
      <c r="B61" s="2"/>
      <c r="L61" s="3"/>
      <c r="V61" s="3"/>
    </row>
    <row r="62" spans="1:26" x14ac:dyDescent="0.35">
      <c r="A62" s="71" t="s">
        <v>0</v>
      </c>
      <c r="B62" s="70" t="s">
        <v>35</v>
      </c>
      <c r="C62" s="70"/>
      <c r="D62" s="70"/>
      <c r="E62" s="70"/>
      <c r="F62" s="70"/>
      <c r="G62" s="70"/>
      <c r="H62" s="70"/>
      <c r="I62" s="71" t="s">
        <v>38</v>
      </c>
      <c r="J62" s="71"/>
      <c r="K62" s="71"/>
      <c r="L62" s="68" t="s">
        <v>39</v>
      </c>
      <c r="V62" s="3"/>
    </row>
    <row r="63" spans="1:26" x14ac:dyDescent="0.35">
      <c r="A63" s="71"/>
      <c r="B63" s="70" t="s">
        <v>1</v>
      </c>
      <c r="C63" s="70"/>
      <c r="D63" s="70"/>
      <c r="E63" s="1" t="s">
        <v>5</v>
      </c>
      <c r="F63" s="70" t="s">
        <v>6</v>
      </c>
      <c r="G63" s="70"/>
      <c r="H63" s="70"/>
      <c r="I63" s="71"/>
      <c r="J63" s="71"/>
      <c r="K63" s="71"/>
      <c r="L63" s="68"/>
      <c r="V63" s="3"/>
    </row>
    <row r="64" spans="1:26" ht="14.5" customHeight="1" x14ac:dyDescent="0.35">
      <c r="A64" s="72"/>
      <c r="B64" s="19" t="s">
        <v>2</v>
      </c>
      <c r="C64" s="19" t="s">
        <v>3</v>
      </c>
      <c r="D64" s="19" t="s">
        <v>27</v>
      </c>
      <c r="E64" s="19" t="s">
        <v>29</v>
      </c>
      <c r="F64" s="19" t="s">
        <v>15</v>
      </c>
      <c r="G64" s="19" t="s">
        <v>7</v>
      </c>
      <c r="H64" s="19" t="s">
        <v>8</v>
      </c>
      <c r="I64" s="19" t="s">
        <v>9</v>
      </c>
      <c r="J64" s="19" t="s">
        <v>14</v>
      </c>
      <c r="K64" s="19" t="s">
        <v>28</v>
      </c>
      <c r="L64" s="69"/>
      <c r="V64" s="3"/>
    </row>
    <row r="65" spans="1:22" x14ac:dyDescent="0.35">
      <c r="A65" s="1">
        <v>1</v>
      </c>
      <c r="B65" s="26">
        <f t="shared" ref="B65:K65" si="33">B46/$C$20</f>
        <v>2169.4569771490469</v>
      </c>
      <c r="C65" s="26">
        <f t="shared" si="33"/>
        <v>374.22611208336633</v>
      </c>
      <c r="D65" s="26">
        <f t="shared" si="33"/>
        <v>486.10699106277343</v>
      </c>
      <c r="E65" s="26">
        <f t="shared" si="33"/>
        <v>576.83709282753023</v>
      </c>
      <c r="F65" s="26">
        <f t="shared" si="33"/>
        <v>732.47000997110013</v>
      </c>
      <c r="G65" s="26">
        <f t="shared" si="33"/>
        <v>1637.5592777599129</v>
      </c>
      <c r="H65" s="26">
        <f t="shared" si="33"/>
        <v>363.00839631967489</v>
      </c>
      <c r="I65" s="26">
        <f t="shared" si="33"/>
        <v>261.46901022829724</v>
      </c>
      <c r="J65" s="26">
        <f t="shared" si="33"/>
        <v>0</v>
      </c>
      <c r="K65" s="26">
        <f t="shared" si="33"/>
        <v>527.44480804326531</v>
      </c>
      <c r="L65" s="26">
        <f t="shared" ref="L65" si="34">SUM(B65:K65)</f>
        <v>7128.5786754449673</v>
      </c>
      <c r="V65" s="3"/>
    </row>
    <row r="66" spans="1:22" x14ac:dyDescent="0.35">
      <c r="A66" s="1">
        <v>2</v>
      </c>
      <c r="B66" s="26">
        <f t="shared" ref="B66:K66" si="35">B47/$C$20</f>
        <v>2334.685541225047</v>
      </c>
      <c r="C66" s="26">
        <f t="shared" si="35"/>
        <v>331.73991657860677</v>
      </c>
      <c r="D66" s="26">
        <f t="shared" si="35"/>
        <v>419.32374106010292</v>
      </c>
      <c r="E66" s="26">
        <f t="shared" si="35"/>
        <v>552.48402950742741</v>
      </c>
      <c r="F66" s="26">
        <f t="shared" si="35"/>
        <v>681.34498498023527</v>
      </c>
      <c r="G66" s="26">
        <f t="shared" si="35"/>
        <v>1543.9775530202323</v>
      </c>
      <c r="H66" s="26">
        <f t="shared" si="35"/>
        <v>335.1522884613629</v>
      </c>
      <c r="I66" s="26">
        <f t="shared" si="35"/>
        <v>254.30754371410225</v>
      </c>
      <c r="J66" s="26">
        <f t="shared" si="35"/>
        <v>0</v>
      </c>
      <c r="K66" s="26">
        <f t="shared" si="35"/>
        <v>557.48632346996749</v>
      </c>
      <c r="L66" s="26">
        <f t="shared" ref="L66:L69" si="36">SUM(B66:K66)</f>
        <v>7010.5019220170852</v>
      </c>
      <c r="V66" s="3"/>
    </row>
    <row r="67" spans="1:22" x14ac:dyDescent="0.35">
      <c r="A67" s="1">
        <v>3</v>
      </c>
      <c r="B67" s="26">
        <f t="shared" ref="B67:K67" si="37">B48/$C$20</f>
        <v>2191.2420297727222</v>
      </c>
      <c r="C67" s="26">
        <f t="shared" si="37"/>
        <v>356.43017815825522</v>
      </c>
      <c r="D67" s="26">
        <f t="shared" si="37"/>
        <v>385.38401243778196</v>
      </c>
      <c r="E67" s="26">
        <f t="shared" si="37"/>
        <v>528.35318312284699</v>
      </c>
      <c r="F67" s="26">
        <f t="shared" si="37"/>
        <v>759.33109013803505</v>
      </c>
      <c r="G67" s="26">
        <f t="shared" si="37"/>
        <v>1350.3096589238796</v>
      </c>
      <c r="H67" s="26">
        <f t="shared" si="37"/>
        <v>326.23980832419005</v>
      </c>
      <c r="I67" s="26">
        <f t="shared" si="37"/>
        <v>219.86880303723831</v>
      </c>
      <c r="J67" s="26">
        <f t="shared" si="37"/>
        <v>0</v>
      </c>
      <c r="K67" s="26">
        <f t="shared" si="37"/>
        <v>561.89366138591572</v>
      </c>
      <c r="L67" s="26">
        <f t="shared" si="36"/>
        <v>6679.0524253008653</v>
      </c>
      <c r="V67" s="3"/>
    </row>
    <row r="68" spans="1:22" x14ac:dyDescent="0.35">
      <c r="A68" s="1">
        <v>4</v>
      </c>
      <c r="B68" s="26">
        <f t="shared" ref="B68:K68" si="38">B49/$C$20</f>
        <v>1828.4342720446464</v>
      </c>
      <c r="C68" s="26">
        <f t="shared" si="38"/>
        <v>423.08059391413366</v>
      </c>
      <c r="D68" s="26">
        <f t="shared" si="38"/>
        <v>390.80525552534937</v>
      </c>
      <c r="E68" s="26">
        <f t="shared" si="38"/>
        <v>503.74779377128226</v>
      </c>
      <c r="F68" s="26">
        <f t="shared" si="38"/>
        <v>650.32712715624359</v>
      </c>
      <c r="G68" s="26">
        <f t="shared" si="38"/>
        <v>1439.1406284621316</v>
      </c>
      <c r="H68" s="26">
        <f t="shared" si="38"/>
        <v>300.99603529377538</v>
      </c>
      <c r="I68" s="26">
        <f t="shared" si="38"/>
        <v>273.18913656846752</v>
      </c>
      <c r="J68" s="26">
        <f t="shared" si="38"/>
        <v>0</v>
      </c>
      <c r="K68" s="26">
        <f t="shared" si="38"/>
        <v>483.18455880759018</v>
      </c>
      <c r="L68" s="26">
        <f t="shared" si="36"/>
        <v>6292.9054015436204</v>
      </c>
      <c r="V68" s="3"/>
    </row>
    <row r="69" spans="1:22" ht="14.5" customHeight="1" x14ac:dyDescent="0.35">
      <c r="A69" s="19">
        <v>5</v>
      </c>
      <c r="B69" s="28">
        <f t="shared" ref="B69:K69" si="39">B50/$C$20</f>
        <v>2113.6673019456848</v>
      </c>
      <c r="C69" s="28">
        <f t="shared" si="39"/>
        <v>358.99438684335257</v>
      </c>
      <c r="D69" s="28">
        <f t="shared" si="39"/>
        <v>458.91066087191251</v>
      </c>
      <c r="E69" s="28">
        <f t="shared" si="39"/>
        <v>504.60112097267466</v>
      </c>
      <c r="F69" s="28">
        <f t="shared" si="39"/>
        <v>692.86621873401191</v>
      </c>
      <c r="G69" s="28">
        <f t="shared" si="39"/>
        <v>1678.8424433190783</v>
      </c>
      <c r="H69" s="28">
        <f t="shared" si="39"/>
        <v>337.0387815423224</v>
      </c>
      <c r="I69" s="28">
        <f t="shared" si="39"/>
        <v>244.78040167100932</v>
      </c>
      <c r="J69" s="28">
        <f t="shared" si="39"/>
        <v>0</v>
      </c>
      <c r="K69" s="28">
        <f t="shared" si="39"/>
        <v>547.5228268052075</v>
      </c>
      <c r="L69" s="28">
        <f t="shared" si="36"/>
        <v>6937.2241427052559</v>
      </c>
      <c r="V69" s="3"/>
    </row>
    <row r="70" spans="1:22" x14ac:dyDescent="0.35">
      <c r="A70" s="32" t="s">
        <v>74</v>
      </c>
      <c r="B70" s="33">
        <f t="shared" ref="B70:K70" si="40">AVERAGE(B65:B69)</f>
        <v>2127.4972244274295</v>
      </c>
      <c r="C70" s="33">
        <f t="shared" si="40"/>
        <v>368.89423751554284</v>
      </c>
      <c r="D70" s="33">
        <f t="shared" si="40"/>
        <v>428.10613219158404</v>
      </c>
      <c r="E70" s="33">
        <f t="shared" si="40"/>
        <v>533.20464404035238</v>
      </c>
      <c r="F70" s="33">
        <f t="shared" si="40"/>
        <v>703.26788619592514</v>
      </c>
      <c r="G70" s="33">
        <f t="shared" si="40"/>
        <v>1529.965912297047</v>
      </c>
      <c r="H70" s="51">
        <f t="shared" si="40"/>
        <v>332.48706198826511</v>
      </c>
      <c r="I70" s="33">
        <f t="shared" si="40"/>
        <v>250.7229790438229</v>
      </c>
      <c r="J70" s="33">
        <f t="shared" si="40"/>
        <v>0</v>
      </c>
      <c r="K70" s="33">
        <f t="shared" si="40"/>
        <v>535.50643570238913</v>
      </c>
      <c r="L70" s="33">
        <f>SUM(B70:K70)</f>
        <v>6809.6525134023586</v>
      </c>
      <c r="V70" s="3"/>
    </row>
    <row r="71" spans="1:22" x14ac:dyDescent="0.35">
      <c r="A71" s="32" t="s">
        <v>75</v>
      </c>
      <c r="B71" s="34">
        <f t="shared" ref="B71:L71" si="41">STDEV(B65:B69)</f>
        <v>185.99794079381385</v>
      </c>
      <c r="C71" s="34">
        <f t="shared" si="41"/>
        <v>33.905727722025851</v>
      </c>
      <c r="D71" s="34">
        <f t="shared" si="41"/>
        <v>43.608152699142686</v>
      </c>
      <c r="E71" s="34">
        <f t="shared" si="41"/>
        <v>31.562990684682557</v>
      </c>
      <c r="F71" s="34">
        <f t="shared" si="41"/>
        <v>42.974931997136409</v>
      </c>
      <c r="G71" s="34">
        <f t="shared" si="41"/>
        <v>136.43907194817027</v>
      </c>
      <c r="H71" s="50">
        <f t="shared" si="41"/>
        <v>22.305192069548212</v>
      </c>
      <c r="I71" s="34">
        <f t="shared" si="41"/>
        <v>20.126778970394344</v>
      </c>
      <c r="J71" s="34">
        <f t="shared" si="41"/>
        <v>0</v>
      </c>
      <c r="K71" s="34">
        <f t="shared" si="41"/>
        <v>32.118388202840464</v>
      </c>
      <c r="L71" s="34">
        <f t="shared" si="41"/>
        <v>332.57061769103063</v>
      </c>
      <c r="V71" s="3"/>
    </row>
    <row r="72" spans="1:22" x14ac:dyDescent="0.35">
      <c r="A72" t="s">
        <v>76</v>
      </c>
      <c r="B72" s="16">
        <f>B71/B70</f>
        <v>8.7425703149329015E-2</v>
      </c>
      <c r="C72" s="16">
        <f>C71/C70</f>
        <v>9.1911784663205209E-2</v>
      </c>
      <c r="D72" s="16">
        <f>D71/D70</f>
        <v>0.10186294804024758</v>
      </c>
      <c r="E72" s="16">
        <f t="shared" ref="E72:F72" si="42">E71/E70</f>
        <v>5.9194890812492441E-2</v>
      </c>
      <c r="F72" s="16">
        <f t="shared" si="42"/>
        <v>6.1107485270788998E-2</v>
      </c>
      <c r="G72" s="16">
        <f>G71/G70</f>
        <v>8.9177850860300903E-2</v>
      </c>
      <c r="H72" s="16">
        <f>H71/H70</f>
        <v>6.7085894819977857E-2</v>
      </c>
      <c r="I72" s="16">
        <f>I71/I70</f>
        <v>8.0274967404868225E-2</v>
      </c>
      <c r="J72" s="16"/>
      <c r="K72" s="16">
        <f>K71/K70</f>
        <v>5.9977595153852543E-2</v>
      </c>
      <c r="L72" s="16">
        <f>L71/L70</f>
        <v>4.883811869056235E-2</v>
      </c>
      <c r="V72" s="3"/>
    </row>
    <row r="73" spans="1:22" x14ac:dyDescent="0.35">
      <c r="L73" s="3"/>
      <c r="V73" s="3"/>
    </row>
    <row r="74" spans="1:22" x14ac:dyDescent="0.35">
      <c r="A74" s="17" t="s">
        <v>1</v>
      </c>
      <c r="B74" s="29">
        <f>B70+C70+D70</f>
        <v>2924.4975941345565</v>
      </c>
      <c r="C74" s="21">
        <f>B74/$B$78</f>
        <v>0.42946355755726628</v>
      </c>
      <c r="L74" s="3"/>
      <c r="V74" s="3"/>
    </row>
    <row r="75" spans="1:22" x14ac:dyDescent="0.35">
      <c r="A75" s="17" t="s">
        <v>5</v>
      </c>
      <c r="B75" s="30">
        <f>E70</f>
        <v>533.20464404035238</v>
      </c>
      <c r="C75" s="21">
        <f>B75/$B$78</f>
        <v>7.8301299954869993E-2</v>
      </c>
      <c r="E75" s="17" t="s">
        <v>40</v>
      </c>
      <c r="F75" s="29">
        <f>SUM(B70:E70)</f>
        <v>3457.7022381749089</v>
      </c>
      <c r="G75" s="21">
        <f>F75/$F$77</f>
        <v>0.50776485751213629</v>
      </c>
      <c r="L75" s="3"/>
      <c r="V75" s="3"/>
    </row>
    <row r="76" spans="1:22" x14ac:dyDescent="0.35">
      <c r="A76" s="17" t="s">
        <v>6</v>
      </c>
      <c r="B76" s="30">
        <f>F70+G70+H70</f>
        <v>2565.7208604812372</v>
      </c>
      <c r="C76" s="21">
        <f>B76/$B$78</f>
        <v>0.37677706100737685</v>
      </c>
      <c r="E76" s="17" t="s">
        <v>41</v>
      </c>
      <c r="F76" s="30">
        <f>SUM(F70:K70)</f>
        <v>3351.9502752274493</v>
      </c>
      <c r="G76" s="21">
        <f>F76/$F$77</f>
        <v>0.49223514248786376</v>
      </c>
      <c r="L76" s="3"/>
      <c r="V76" s="3"/>
    </row>
    <row r="77" spans="1:22" x14ac:dyDescent="0.35">
      <c r="A77" s="17" t="s">
        <v>10</v>
      </c>
      <c r="B77" s="30">
        <f>I70+J70+K70</f>
        <v>786.229414746212</v>
      </c>
      <c r="C77" s="21">
        <f>B77/$B$78</f>
        <v>0.11545808148048692</v>
      </c>
      <c r="E77" s="17" t="s">
        <v>11</v>
      </c>
      <c r="F77" s="31">
        <f>SUM(F75:F76)</f>
        <v>6809.6525134023577</v>
      </c>
      <c r="L77" s="3"/>
      <c r="V77" s="3"/>
    </row>
    <row r="78" spans="1:22" x14ac:dyDescent="0.35">
      <c r="B78" s="31">
        <f>SUM(B74:B77)</f>
        <v>6809.6525134023577</v>
      </c>
      <c r="L78" s="3"/>
      <c r="V78" s="3"/>
    </row>
    <row r="79" spans="1:22" x14ac:dyDescent="0.35">
      <c r="V79" s="3"/>
    </row>
    <row r="80" spans="1:22" x14ac:dyDescent="0.35">
      <c r="V80" s="3"/>
    </row>
    <row r="81" spans="22:22" x14ac:dyDescent="0.35">
      <c r="V81" s="3"/>
    </row>
    <row r="82" spans="22:22" ht="14.5" customHeight="1" x14ac:dyDescent="0.35">
      <c r="V82" s="3"/>
    </row>
    <row r="83" spans="22:22" x14ac:dyDescent="0.35">
      <c r="V83" s="3"/>
    </row>
    <row r="84" spans="22:22" x14ac:dyDescent="0.35">
      <c r="V84" s="3"/>
    </row>
    <row r="85" spans="22:22" x14ac:dyDescent="0.35">
      <c r="V85" s="3"/>
    </row>
    <row r="86" spans="22:22" ht="14.5" customHeight="1" x14ac:dyDescent="0.35">
      <c r="V86" s="3"/>
    </row>
    <row r="90" spans="22:22" ht="14.5" customHeight="1" x14ac:dyDescent="0.35"/>
    <row r="97" spans="23:27" x14ac:dyDescent="0.35">
      <c r="W97" s="2"/>
      <c r="X97" s="12"/>
      <c r="Y97" s="12"/>
      <c r="Z97" s="12"/>
      <c r="AA97" s="12"/>
    </row>
    <row r="98" spans="23:27" x14ac:dyDescent="0.35">
      <c r="W98" s="2"/>
      <c r="X98" s="12"/>
      <c r="Y98" s="12"/>
      <c r="Z98" s="12"/>
      <c r="AA98" s="12"/>
    </row>
    <row r="99" spans="23:27" x14ac:dyDescent="0.35">
      <c r="W99" s="2"/>
      <c r="X99" s="12"/>
      <c r="Y99" s="12"/>
      <c r="Z99" s="12"/>
      <c r="AA99" s="12"/>
    </row>
    <row r="100" spans="23:27" x14ac:dyDescent="0.35">
      <c r="W100" s="2"/>
      <c r="X100" s="12"/>
      <c r="Y100" s="12"/>
      <c r="Z100" s="12"/>
      <c r="AA100" s="12"/>
    </row>
    <row r="101" spans="23:27" x14ac:dyDescent="0.35">
      <c r="W101" s="2"/>
      <c r="X101" s="12"/>
      <c r="Y101" s="12"/>
      <c r="Z101" s="12"/>
      <c r="AA101" s="12"/>
    </row>
    <row r="102" spans="23:27" x14ac:dyDescent="0.35">
      <c r="W102" s="2"/>
      <c r="X102" s="12"/>
      <c r="Y102" s="12"/>
      <c r="Z102" s="12"/>
      <c r="AA102" s="12"/>
    </row>
    <row r="103" spans="23:27" x14ac:dyDescent="0.35">
      <c r="W103" s="2"/>
      <c r="X103" s="12"/>
      <c r="Y103" s="12"/>
      <c r="Z103" s="12"/>
      <c r="AA103" s="12"/>
    </row>
    <row r="104" spans="23:27" x14ac:dyDescent="0.35">
      <c r="W104" s="2"/>
      <c r="X104" s="12"/>
      <c r="Y104" s="12"/>
      <c r="Z104" s="12"/>
      <c r="AA104" s="12"/>
    </row>
    <row r="105" spans="23:27" x14ac:dyDescent="0.35">
      <c r="W105" s="2"/>
      <c r="X105" s="12"/>
      <c r="Y105" s="12"/>
      <c r="Z105" s="12"/>
      <c r="AA105" s="12"/>
    </row>
    <row r="106" spans="23:27" ht="14.5" customHeight="1" x14ac:dyDescent="0.35">
      <c r="W106" s="2"/>
      <c r="X106" s="12"/>
      <c r="Y106" s="12"/>
      <c r="Z106" s="12"/>
      <c r="AA106" s="12"/>
    </row>
    <row r="107" spans="23:27" x14ac:dyDescent="0.35">
      <c r="W107" s="2"/>
      <c r="X107" s="12"/>
      <c r="Y107" s="12"/>
      <c r="Z107" s="12"/>
      <c r="AA107" s="12"/>
    </row>
    <row r="108" spans="23:27" x14ac:dyDescent="0.35">
      <c r="W108" s="2"/>
      <c r="X108" s="12"/>
      <c r="Y108" s="12"/>
      <c r="Z108" s="12"/>
      <c r="AA108" s="12"/>
    </row>
    <row r="109" spans="23:27" x14ac:dyDescent="0.35">
      <c r="W109" s="2"/>
      <c r="X109" s="12"/>
      <c r="Y109" s="12"/>
      <c r="Z109" s="12"/>
      <c r="AA109" s="12"/>
    </row>
    <row r="110" spans="23:27" x14ac:dyDescent="0.35">
      <c r="W110" s="2"/>
      <c r="X110" s="12"/>
      <c r="Y110" s="12"/>
      <c r="Z110" s="12"/>
      <c r="AA110" s="12"/>
    </row>
    <row r="111" spans="23:27" x14ac:dyDescent="0.35">
      <c r="W111" s="2"/>
      <c r="X111" s="12"/>
      <c r="Y111" s="12"/>
      <c r="Z111" s="12"/>
      <c r="AA111" s="12"/>
    </row>
    <row r="112" spans="23:27" x14ac:dyDescent="0.35">
      <c r="W112" s="2"/>
      <c r="X112" s="12"/>
      <c r="Y112" s="12"/>
      <c r="Z112" s="12"/>
      <c r="AA112" s="12"/>
    </row>
    <row r="113" spans="23:27" x14ac:dyDescent="0.35">
      <c r="W113" s="2"/>
      <c r="X113" s="12"/>
      <c r="Y113" s="12"/>
      <c r="Z113" s="12"/>
      <c r="AA113" s="12"/>
    </row>
    <row r="114" spans="23:27" ht="14.5" customHeight="1" x14ac:dyDescent="0.35">
      <c r="W114" s="2"/>
      <c r="X114" s="12"/>
      <c r="Y114" s="12"/>
      <c r="Z114" s="12"/>
      <c r="AA114" s="12"/>
    </row>
    <row r="115" spans="23:27" x14ac:dyDescent="0.35">
      <c r="W115" s="2"/>
      <c r="X115" s="12"/>
      <c r="Y115" s="12"/>
      <c r="Z115" s="12"/>
      <c r="AA115" s="12"/>
    </row>
    <row r="116" spans="23:27" x14ac:dyDescent="0.35">
      <c r="W116" s="2"/>
      <c r="X116" s="12"/>
      <c r="Y116" s="12"/>
      <c r="Z116" s="12"/>
      <c r="AA116" s="12"/>
    </row>
    <row r="117" spans="23:27" x14ac:dyDescent="0.35">
      <c r="W117" s="2"/>
      <c r="X117" s="12"/>
      <c r="Y117" s="12"/>
      <c r="Z117" s="12"/>
      <c r="AA117" s="12"/>
    </row>
    <row r="118" spans="23:27" x14ac:dyDescent="0.35">
      <c r="W118" s="2"/>
      <c r="X118" s="12"/>
      <c r="Y118" s="12"/>
      <c r="Z118" s="12"/>
      <c r="AA118" s="12"/>
    </row>
    <row r="119" spans="23:27" x14ac:dyDescent="0.35">
      <c r="W119" s="2"/>
      <c r="X119" s="12"/>
      <c r="Y119" s="12"/>
      <c r="Z119" s="12"/>
      <c r="AA119" s="12"/>
    </row>
    <row r="120" spans="23:27" x14ac:dyDescent="0.35">
      <c r="W120" s="2"/>
      <c r="X120" s="12"/>
      <c r="Y120" s="12"/>
      <c r="Z120" s="12"/>
      <c r="AA120" s="12"/>
    </row>
    <row r="121" spans="23:27" x14ac:dyDescent="0.35">
      <c r="W121" s="2"/>
      <c r="X121" s="12"/>
      <c r="Y121" s="12"/>
      <c r="Z121" s="12"/>
      <c r="AA121" s="12"/>
    </row>
    <row r="122" spans="23:27" x14ac:dyDescent="0.35">
      <c r="W122" s="2"/>
      <c r="X122" s="12"/>
      <c r="Y122" s="12"/>
      <c r="Z122" s="12"/>
      <c r="AA122" s="12"/>
    </row>
    <row r="123" spans="23:27" x14ac:dyDescent="0.35">
      <c r="W123" s="2"/>
      <c r="X123" s="12"/>
      <c r="Y123" s="12"/>
      <c r="Z123" s="12"/>
      <c r="AA123" s="12"/>
    </row>
    <row r="124" spans="23:27" x14ac:dyDescent="0.35">
      <c r="W124" s="2"/>
      <c r="X124" s="12"/>
      <c r="Y124" s="12"/>
      <c r="Z124" s="12"/>
      <c r="AA124" s="12"/>
    </row>
    <row r="133" spans="23:27" x14ac:dyDescent="0.35">
      <c r="W133" s="2"/>
      <c r="X133" s="12"/>
      <c r="Y133" s="12"/>
      <c r="Z133" s="12"/>
      <c r="AA133" s="12"/>
    </row>
    <row r="134" spans="23:27" x14ac:dyDescent="0.35">
      <c r="W134" s="2"/>
      <c r="X134" s="12"/>
      <c r="Y134" s="12"/>
      <c r="Z134" s="12"/>
      <c r="AA134" s="12"/>
    </row>
    <row r="135" spans="23:27" x14ac:dyDescent="0.35">
      <c r="W135" s="2"/>
      <c r="X135" s="12"/>
      <c r="Y135" s="12"/>
      <c r="Z135" s="12"/>
      <c r="AA135" s="12"/>
    </row>
    <row r="136" spans="23:27" x14ac:dyDescent="0.35">
      <c r="W136" s="2"/>
      <c r="X136" s="12"/>
      <c r="Y136" s="12"/>
      <c r="Z136" s="12"/>
      <c r="AA136" s="12"/>
    </row>
    <row r="137" spans="23:27" x14ac:dyDescent="0.35">
      <c r="W137" s="2"/>
      <c r="X137" s="12"/>
      <c r="Y137" s="12"/>
      <c r="Z137" s="12"/>
      <c r="AA137" s="12"/>
    </row>
    <row r="138" spans="23:27" x14ac:dyDescent="0.35">
      <c r="W138" s="2"/>
      <c r="X138" s="12"/>
      <c r="Y138" s="12"/>
      <c r="Z138" s="12"/>
      <c r="AA138" s="12"/>
    </row>
    <row r="139" spans="23:27" x14ac:dyDescent="0.35">
      <c r="W139" s="2"/>
      <c r="X139" s="12"/>
      <c r="Y139" s="12"/>
      <c r="Z139" s="12"/>
      <c r="AA139" s="12"/>
    </row>
    <row r="140" spans="23:27" x14ac:dyDescent="0.35">
      <c r="W140" s="2"/>
      <c r="X140" s="12"/>
      <c r="Y140" s="12"/>
      <c r="Z140" s="12"/>
      <c r="AA140" s="12"/>
    </row>
    <row r="141" spans="23:27" x14ac:dyDescent="0.35">
      <c r="W141" s="2"/>
      <c r="X141" s="12"/>
      <c r="Y141" s="12"/>
      <c r="Z141" s="12"/>
      <c r="AA141" s="12"/>
    </row>
    <row r="142" spans="23:27" x14ac:dyDescent="0.35">
      <c r="W142" s="2"/>
      <c r="X142" s="12"/>
      <c r="Y142" s="12"/>
      <c r="Z142" s="12"/>
      <c r="AA142" s="12"/>
    </row>
  </sheetData>
  <mergeCells count="26">
    <mergeCell ref="M12:M15"/>
    <mergeCell ref="M17:M22"/>
    <mergeCell ref="L24:L26"/>
    <mergeCell ref="A1:A3"/>
    <mergeCell ref="B1:H1"/>
    <mergeCell ref="A24:A26"/>
    <mergeCell ref="L1:L3"/>
    <mergeCell ref="B2:D2"/>
    <mergeCell ref="F2:H2"/>
    <mergeCell ref="I1:K2"/>
    <mergeCell ref="B24:H24"/>
    <mergeCell ref="B25:D25"/>
    <mergeCell ref="F25:H25"/>
    <mergeCell ref="I24:K25"/>
    <mergeCell ref="A43:A45"/>
    <mergeCell ref="B43:H43"/>
    <mergeCell ref="I43:K44"/>
    <mergeCell ref="L43:L45"/>
    <mergeCell ref="B44:D44"/>
    <mergeCell ref="F44:H44"/>
    <mergeCell ref="A62:A64"/>
    <mergeCell ref="B62:H62"/>
    <mergeCell ref="I62:K63"/>
    <mergeCell ref="L62:L64"/>
    <mergeCell ref="B63:D63"/>
    <mergeCell ref="F63:H63"/>
  </mergeCells>
  <hyperlinks>
    <hyperlink ref="A21" r:id="rId1" xr:uid="{DED70468-1E53-46CD-B94D-0FC638E6B82D}"/>
  </hyperlinks>
  <pageMargins left="0.7" right="0.7" top="0.75" bottom="0.75" header="0.3" footer="0.3"/>
  <pageSetup paperSize="9" orientation="portrait" r:id="rId2"/>
  <ignoredErrors>
    <ignoredError sqref="L4:L8" formulaRange="1"/>
  </ignoredError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970E-EB5E-410A-95D5-8BEACF2648CC}">
  <sheetPr>
    <tabColor theme="8" tint="0.79998168889431442"/>
  </sheetPr>
  <dimension ref="A1:AG454"/>
  <sheetViews>
    <sheetView topLeftCell="A97" zoomScaleNormal="100" workbookViewId="0">
      <selection activeCell="R98" sqref="R98"/>
    </sheetView>
  </sheetViews>
  <sheetFormatPr baseColWidth="10" defaultRowHeight="14.5" x14ac:dyDescent="0.35"/>
  <cols>
    <col min="1" max="1" width="20.26953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54296875" customWidth="1"/>
    <col min="25" max="25" width="12" customWidth="1"/>
    <col min="26" max="26" width="15.1796875" customWidth="1"/>
    <col min="27" max="27" width="16.54296875" customWidth="1"/>
  </cols>
  <sheetData>
    <row r="1" spans="1:12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12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12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12" x14ac:dyDescent="0.35">
      <c r="A4" s="1">
        <v>1</v>
      </c>
      <c r="B4" s="55">
        <v>3870521.9331895933</v>
      </c>
      <c r="C4" s="55">
        <v>835656.5597030567</v>
      </c>
      <c r="D4" s="55">
        <v>848960.56826788117</v>
      </c>
      <c r="E4" s="55">
        <v>1080250.2995611576</v>
      </c>
      <c r="F4" s="55">
        <v>1969890.5471444051</v>
      </c>
      <c r="G4" s="55">
        <v>3087151.9261429785</v>
      </c>
      <c r="H4" s="55">
        <v>949180.26857270882</v>
      </c>
      <c r="I4" s="55">
        <v>627072.18744513509</v>
      </c>
      <c r="J4" s="55"/>
      <c r="K4" s="55">
        <v>1016828.6505473047</v>
      </c>
      <c r="L4" s="55">
        <f>SUM(B4:K4)</f>
        <v>14285512.940574223</v>
      </c>
    </row>
    <row r="5" spans="1:12" x14ac:dyDescent="0.35">
      <c r="A5" s="1">
        <v>2</v>
      </c>
      <c r="B5" s="56">
        <v>3626515.6551089603</v>
      </c>
      <c r="C5" s="56">
        <v>800554.7481123358</v>
      </c>
      <c r="D5" s="56">
        <v>1047673.1006509508</v>
      </c>
      <c r="E5" s="56">
        <v>1075430.0117478124</v>
      </c>
      <c r="F5" s="56">
        <v>1872994.4033282665</v>
      </c>
      <c r="G5" s="56">
        <v>3229967.5672268495</v>
      </c>
      <c r="H5" s="56">
        <v>833795.21702339849</v>
      </c>
      <c r="I5" s="56">
        <v>568940.14042505436</v>
      </c>
      <c r="J5" s="56"/>
      <c r="K5" s="56">
        <v>1080258.0373206551</v>
      </c>
      <c r="L5" s="56">
        <f>SUM(B5:K5)</f>
        <v>14136128.880944284</v>
      </c>
    </row>
    <row r="6" spans="1:12" x14ac:dyDescent="0.35">
      <c r="A6" s="1">
        <v>3</v>
      </c>
      <c r="B6" s="56">
        <v>3780186.4083157852</v>
      </c>
      <c r="C6" s="56">
        <v>842691.00463716313</v>
      </c>
      <c r="D6" s="56">
        <v>1153887.9248054</v>
      </c>
      <c r="E6" s="56">
        <v>1046114.3281427212</v>
      </c>
      <c r="F6" s="56">
        <v>1810520.9441899206</v>
      </c>
      <c r="G6" s="56">
        <v>2791219.0321378876</v>
      </c>
      <c r="H6" s="56">
        <v>858186.86159313074</v>
      </c>
      <c r="I6" s="56">
        <v>689041.54357674764</v>
      </c>
      <c r="J6" s="56"/>
      <c r="K6" s="56">
        <v>1058682.4774282291</v>
      </c>
      <c r="L6" s="56">
        <f t="shared" ref="L6:L68" si="0">SUM(B6:K6)</f>
        <v>14030530.524826985</v>
      </c>
    </row>
    <row r="7" spans="1:12" x14ac:dyDescent="0.35">
      <c r="A7" s="1">
        <v>4</v>
      </c>
      <c r="B7" s="56">
        <v>4106538.1093212636</v>
      </c>
      <c r="C7" s="56">
        <v>825275.71086829994</v>
      </c>
      <c r="D7" s="56">
        <v>947477.4218632374</v>
      </c>
      <c r="E7" s="56">
        <v>919340.25729278801</v>
      </c>
      <c r="F7" s="56">
        <v>1794939.6827532838</v>
      </c>
      <c r="G7" s="56">
        <v>3993258.9002139866</v>
      </c>
      <c r="H7" s="56">
        <v>935034.93037700537</v>
      </c>
      <c r="I7" s="56">
        <v>638370.14840906474</v>
      </c>
      <c r="J7" s="56"/>
      <c r="K7" s="56">
        <v>1003951.2895628291</v>
      </c>
      <c r="L7" s="56">
        <f t="shared" si="0"/>
        <v>15164186.450661758</v>
      </c>
    </row>
    <row r="8" spans="1:12" x14ac:dyDescent="0.35">
      <c r="A8" s="1">
        <v>5</v>
      </c>
      <c r="B8" s="56">
        <v>3975018.5088487342</v>
      </c>
      <c r="C8" s="56">
        <v>1035874.904319644</v>
      </c>
      <c r="D8" s="56">
        <v>960987.05450809211</v>
      </c>
      <c r="E8" s="56">
        <v>808978.22752012871</v>
      </c>
      <c r="F8" s="56">
        <v>2013689.4408722583</v>
      </c>
      <c r="G8" s="56">
        <v>3621080.1920836093</v>
      </c>
      <c r="H8" s="56">
        <v>839481.47374825564</v>
      </c>
      <c r="I8" s="56">
        <v>663931.95277519908</v>
      </c>
      <c r="J8" s="56"/>
      <c r="K8" s="56">
        <v>1005753.0659560511</v>
      </c>
      <c r="L8" s="56">
        <f t="shared" si="0"/>
        <v>14924794.820631972</v>
      </c>
    </row>
    <row r="9" spans="1:12" x14ac:dyDescent="0.35">
      <c r="A9" s="1">
        <v>6</v>
      </c>
      <c r="B9" s="56">
        <v>3875262.7834619489</v>
      </c>
      <c r="C9" s="56">
        <v>869346.3662173599</v>
      </c>
      <c r="D9" s="56">
        <v>969401.20452368865</v>
      </c>
      <c r="E9" s="56">
        <v>1035265.8116753446</v>
      </c>
      <c r="F9" s="56">
        <v>1770013.0959781746</v>
      </c>
      <c r="G9" s="56">
        <v>3470791.0404042923</v>
      </c>
      <c r="H9" s="56">
        <v>921589.64080339507</v>
      </c>
      <c r="I9" s="56">
        <v>567546.87727412372</v>
      </c>
      <c r="J9" s="56"/>
      <c r="K9" s="56">
        <v>1090005.515550311</v>
      </c>
      <c r="L9" s="56">
        <f t="shared" si="0"/>
        <v>14569222.335888639</v>
      </c>
    </row>
    <row r="10" spans="1:12" x14ac:dyDescent="0.35">
      <c r="A10" s="1">
        <v>7</v>
      </c>
      <c r="B10" s="56">
        <v>4226655.2473884076</v>
      </c>
      <c r="C10" s="56">
        <v>706855.97367701121</v>
      </c>
      <c r="D10" s="56">
        <v>875240.2216976916</v>
      </c>
      <c r="E10" s="56">
        <v>949003.10412049294</v>
      </c>
      <c r="F10" s="56">
        <v>2222739.5688503748</v>
      </c>
      <c r="G10" s="56">
        <v>2728447.5362696685</v>
      </c>
      <c r="H10" s="56">
        <v>816108.38835898903</v>
      </c>
      <c r="I10" s="56">
        <v>477030.78529444383</v>
      </c>
      <c r="J10" s="56"/>
      <c r="K10" s="56">
        <v>1136798.8787037944</v>
      </c>
      <c r="L10" s="56">
        <f t="shared" si="0"/>
        <v>14138879.704360873</v>
      </c>
    </row>
    <row r="11" spans="1:12" x14ac:dyDescent="0.35">
      <c r="A11" s="1">
        <v>8</v>
      </c>
      <c r="B11" s="56">
        <v>3891656.1071382603</v>
      </c>
      <c r="C11" s="56">
        <v>885197.33091816306</v>
      </c>
      <c r="D11" s="56">
        <v>942475.66884756088</v>
      </c>
      <c r="E11" s="56">
        <v>874769.89190327004</v>
      </c>
      <c r="F11" s="56">
        <v>2145315.3907203157</v>
      </c>
      <c r="G11" s="56">
        <v>3520750.7516181795</v>
      </c>
      <c r="H11" s="56">
        <v>811904.04898847197</v>
      </c>
      <c r="I11" s="56">
        <v>515243.43516881118</v>
      </c>
      <c r="J11" s="56"/>
      <c r="K11" s="56">
        <v>972049.51446887245</v>
      </c>
      <c r="L11" s="56">
        <f t="shared" si="0"/>
        <v>14559362.139771909</v>
      </c>
    </row>
    <row r="12" spans="1:12" x14ac:dyDescent="0.35">
      <c r="A12" s="1">
        <v>9</v>
      </c>
      <c r="B12" s="56">
        <v>3739511.7134146858</v>
      </c>
      <c r="C12" s="56">
        <v>791867.8240646841</v>
      </c>
      <c r="D12" s="56">
        <v>963896.61343333137</v>
      </c>
      <c r="E12" s="56">
        <v>1174148.4811645932</v>
      </c>
      <c r="F12" s="56">
        <v>2151958.8202352677</v>
      </c>
      <c r="G12" s="56">
        <v>3396958.5588286282</v>
      </c>
      <c r="H12" s="56">
        <v>887467.47458229947</v>
      </c>
      <c r="I12" s="56">
        <v>625916.36659895582</v>
      </c>
      <c r="J12" s="56"/>
      <c r="K12" s="56">
        <v>1043546.466828539</v>
      </c>
      <c r="L12" s="56">
        <f t="shared" si="0"/>
        <v>14775272.319150984</v>
      </c>
    </row>
    <row r="13" spans="1:12" x14ac:dyDescent="0.35">
      <c r="A13" s="1">
        <v>10</v>
      </c>
      <c r="B13" s="56">
        <v>4062350.7821728708</v>
      </c>
      <c r="C13" s="56">
        <v>745399.91530473344</v>
      </c>
      <c r="D13" s="56">
        <v>906844.46275541268</v>
      </c>
      <c r="E13" s="56">
        <v>944219.9168697698</v>
      </c>
      <c r="F13" s="56">
        <v>1733746.6108245282</v>
      </c>
      <c r="G13" s="56">
        <v>3979772.8880378418</v>
      </c>
      <c r="H13" s="56">
        <v>742539.29181053536</v>
      </c>
      <c r="I13" s="56">
        <v>604491.69255967485</v>
      </c>
      <c r="J13" s="56"/>
      <c r="K13" s="56">
        <v>1021269.0319736253</v>
      </c>
      <c r="L13" s="56">
        <f t="shared" si="0"/>
        <v>14740634.592308991</v>
      </c>
    </row>
    <row r="14" spans="1:12" x14ac:dyDescent="0.35">
      <c r="A14" s="1">
        <v>11</v>
      </c>
      <c r="B14" s="56">
        <v>4381879.5448751189</v>
      </c>
      <c r="C14" s="56">
        <v>793945.54470200092</v>
      </c>
      <c r="D14" s="56">
        <v>1017454.6732322196</v>
      </c>
      <c r="E14" s="56">
        <v>829679.67298463918</v>
      </c>
      <c r="F14" s="56">
        <v>2065779.1098699817</v>
      </c>
      <c r="G14" s="56">
        <v>3038108.3604018204</v>
      </c>
      <c r="H14" s="56">
        <v>895408.16927750711</v>
      </c>
      <c r="I14" s="56">
        <v>777550.64441440254</v>
      </c>
      <c r="J14" s="56"/>
      <c r="K14" s="56">
        <v>955744.79343898967</v>
      </c>
      <c r="L14" s="56">
        <f t="shared" si="0"/>
        <v>14755550.513196681</v>
      </c>
    </row>
    <row r="15" spans="1:12" x14ac:dyDescent="0.35">
      <c r="A15" s="1">
        <v>12</v>
      </c>
      <c r="B15" s="56">
        <v>3727763.4247438982</v>
      </c>
      <c r="C15" s="56">
        <v>825737.31762822717</v>
      </c>
      <c r="D15" s="56">
        <v>835743.20159992203</v>
      </c>
      <c r="E15" s="56">
        <v>1071097.6019036025</v>
      </c>
      <c r="F15" s="56">
        <v>1796145.0053860971</v>
      </c>
      <c r="G15" s="56">
        <v>3588393.4956521261</v>
      </c>
      <c r="H15" s="56">
        <v>797238.78205981234</v>
      </c>
      <c r="I15" s="56">
        <v>532678.54189549095</v>
      </c>
      <c r="J15" s="56"/>
      <c r="K15" s="56">
        <v>1290652.5579706253</v>
      </c>
      <c r="L15" s="56">
        <f t="shared" si="0"/>
        <v>14465449.928839803</v>
      </c>
    </row>
    <row r="16" spans="1:12" x14ac:dyDescent="0.35">
      <c r="A16" s="1">
        <v>13</v>
      </c>
      <c r="B16" s="56">
        <v>3855572.0776494127</v>
      </c>
      <c r="C16" s="56">
        <v>782157.59296726901</v>
      </c>
      <c r="D16" s="56">
        <v>1009528.1302290969</v>
      </c>
      <c r="E16" s="56">
        <v>1027889.1502603074</v>
      </c>
      <c r="F16" s="56">
        <v>1939177.768321133</v>
      </c>
      <c r="G16" s="56">
        <v>2899748.1024864828</v>
      </c>
      <c r="H16" s="56">
        <v>887245.81821792526</v>
      </c>
      <c r="I16" s="56">
        <v>573106.78335475817</v>
      </c>
      <c r="J16" s="56"/>
      <c r="K16" s="56">
        <v>1115182.1955877864</v>
      </c>
      <c r="L16" s="56">
        <f t="shared" si="0"/>
        <v>14089607.61907417</v>
      </c>
    </row>
    <row r="17" spans="1:33" x14ac:dyDescent="0.35">
      <c r="A17" s="1">
        <v>14</v>
      </c>
      <c r="B17" s="56">
        <v>3969246.4189138263</v>
      </c>
      <c r="C17" s="56">
        <v>793735.01850641333</v>
      </c>
      <c r="D17" s="56">
        <v>820757.96660670312</v>
      </c>
      <c r="E17" s="56">
        <v>1000483.5328581976</v>
      </c>
      <c r="F17" s="56">
        <v>1413620.6404771656</v>
      </c>
      <c r="G17" s="56">
        <v>2998216.0172087606</v>
      </c>
      <c r="H17" s="56">
        <v>956804.28378385841</v>
      </c>
      <c r="I17" s="56">
        <v>650595.07339888799</v>
      </c>
      <c r="J17" s="56"/>
      <c r="K17" s="56">
        <v>829926.95872921147</v>
      </c>
      <c r="L17" s="56">
        <f t="shared" si="0"/>
        <v>13433385.910483023</v>
      </c>
    </row>
    <row r="18" spans="1:33" x14ac:dyDescent="0.35">
      <c r="A18" s="1">
        <v>15</v>
      </c>
      <c r="B18" s="56">
        <v>4464507.0657716133</v>
      </c>
      <c r="C18" s="56">
        <v>665917.45255282149</v>
      </c>
      <c r="D18" s="56">
        <v>838216.38526738388</v>
      </c>
      <c r="E18" s="56">
        <v>1019320.1458387193</v>
      </c>
      <c r="F18" s="56">
        <v>2073505.1850522724</v>
      </c>
      <c r="G18" s="56">
        <v>3790242.232849123</v>
      </c>
      <c r="H18" s="56">
        <v>711309.2592828616</v>
      </c>
      <c r="I18" s="56">
        <v>599837.28679377004</v>
      </c>
      <c r="J18" s="56"/>
      <c r="K18" s="56">
        <v>780993.3345084032</v>
      </c>
      <c r="L18" s="56">
        <f t="shared" si="0"/>
        <v>14943848.347916968</v>
      </c>
    </row>
    <row r="19" spans="1:33" x14ac:dyDescent="0.35">
      <c r="A19" s="1">
        <v>16</v>
      </c>
      <c r="B19" s="56">
        <v>4086290.7836562954</v>
      </c>
      <c r="C19" s="56">
        <v>840639.57749167457</v>
      </c>
      <c r="D19" s="56">
        <v>754281.94234869443</v>
      </c>
      <c r="E19" s="56">
        <v>1004698.5132939881</v>
      </c>
      <c r="F19" s="56">
        <v>2113190.3255025465</v>
      </c>
      <c r="G19" s="56">
        <v>3879310.4292429052</v>
      </c>
      <c r="H19" s="56">
        <v>855620.08089367743</v>
      </c>
      <c r="I19" s="56">
        <v>609452.62695064</v>
      </c>
      <c r="J19" s="56"/>
      <c r="K19" s="56">
        <v>1178403.0702415663</v>
      </c>
      <c r="L19" s="56">
        <f t="shared" si="0"/>
        <v>15321887.349621989</v>
      </c>
    </row>
    <row r="20" spans="1:33" x14ac:dyDescent="0.35">
      <c r="A20" s="1">
        <v>17</v>
      </c>
      <c r="B20" s="56">
        <v>4046001.1324321385</v>
      </c>
      <c r="C20" s="56">
        <v>734524.92708456703</v>
      </c>
      <c r="D20" s="56">
        <v>1045715.2168363391</v>
      </c>
      <c r="E20" s="56">
        <v>991288.38680917397</v>
      </c>
      <c r="F20" s="56">
        <v>2262643.0399839589</v>
      </c>
      <c r="G20" s="56">
        <v>3839320.1494775712</v>
      </c>
      <c r="H20" s="56">
        <v>868895.46604537824</v>
      </c>
      <c r="I20" s="56">
        <v>649701.24397710385</v>
      </c>
      <c r="J20" s="56"/>
      <c r="K20" s="56">
        <v>1168797.611933351</v>
      </c>
      <c r="L20" s="56">
        <f t="shared" si="0"/>
        <v>15606887.174579581</v>
      </c>
    </row>
    <row r="21" spans="1:33" x14ac:dyDescent="0.35">
      <c r="A21" s="1">
        <v>18</v>
      </c>
      <c r="B21" s="56">
        <v>3689328.578824643</v>
      </c>
      <c r="C21" s="56">
        <v>940051.79400555789</v>
      </c>
      <c r="D21" s="56">
        <v>975201.36342960177</v>
      </c>
      <c r="E21" s="56">
        <v>1238627.2535659373</v>
      </c>
      <c r="F21" s="56">
        <v>2053436.3487457086</v>
      </c>
      <c r="G21" s="56">
        <v>3302431.8602704443</v>
      </c>
      <c r="H21" s="56">
        <v>839454.39312286908</v>
      </c>
      <c r="I21" s="56">
        <v>638944.83927547978</v>
      </c>
      <c r="J21" s="56"/>
      <c r="K21" s="56">
        <v>1018344.9970168481</v>
      </c>
      <c r="L21" s="56">
        <f t="shared" si="0"/>
        <v>14695821.428257089</v>
      </c>
    </row>
    <row r="22" spans="1:33" x14ac:dyDescent="0.35">
      <c r="A22" s="1">
        <v>19</v>
      </c>
      <c r="B22" s="56">
        <v>4277990.8390948549</v>
      </c>
      <c r="C22" s="56">
        <v>767807.94208461884</v>
      </c>
      <c r="D22" s="56">
        <v>1008644.5155992405</v>
      </c>
      <c r="E22" s="56">
        <v>1085076.1580295512</v>
      </c>
      <c r="F22" s="56">
        <v>1839233.3592772046</v>
      </c>
      <c r="G22" s="56">
        <v>3276667.9639328504</v>
      </c>
      <c r="H22" s="56">
        <v>733374.66849465272</v>
      </c>
      <c r="I22" s="56">
        <v>601665.65961445263</v>
      </c>
      <c r="J22" s="56"/>
      <c r="K22" s="56">
        <v>939497.5290820552</v>
      </c>
      <c r="L22" s="56">
        <f t="shared" si="0"/>
        <v>14529958.635209478</v>
      </c>
    </row>
    <row r="23" spans="1:33" x14ac:dyDescent="0.35">
      <c r="A23" s="1">
        <v>20</v>
      </c>
      <c r="B23" s="56">
        <v>3913616.5206436999</v>
      </c>
      <c r="C23" s="56">
        <v>755312.47259350494</v>
      </c>
      <c r="D23" s="56">
        <v>1021869.5510537655</v>
      </c>
      <c r="E23" s="56">
        <v>914661.35270457016</v>
      </c>
      <c r="F23" s="56">
        <v>1641442.9178155842</v>
      </c>
      <c r="G23" s="56">
        <v>2999370.0608477229</v>
      </c>
      <c r="H23" s="56">
        <v>856630.83391522383</v>
      </c>
      <c r="I23" s="56">
        <v>542313.87013338238</v>
      </c>
      <c r="J23" s="56"/>
      <c r="K23" s="56">
        <v>1000942.4596774265</v>
      </c>
      <c r="L23" s="56">
        <f t="shared" si="0"/>
        <v>13646160.039384881</v>
      </c>
      <c r="AG23" s="62"/>
    </row>
    <row r="24" spans="1:33" x14ac:dyDescent="0.35">
      <c r="A24" s="1">
        <v>21</v>
      </c>
      <c r="B24" s="56">
        <v>3751140.5672412366</v>
      </c>
      <c r="C24" s="56">
        <v>808403.57824927196</v>
      </c>
      <c r="D24" s="56">
        <v>778211.96478349157</v>
      </c>
      <c r="E24" s="56">
        <v>1194820.5135704484</v>
      </c>
      <c r="F24" s="56">
        <v>1713734.3946558759</v>
      </c>
      <c r="G24" s="56">
        <v>3775771.0079906974</v>
      </c>
      <c r="H24" s="56">
        <v>915640.57672825584</v>
      </c>
      <c r="I24" s="56">
        <v>623317.91606616892</v>
      </c>
      <c r="J24" s="56"/>
      <c r="K24" s="56">
        <v>1267503.0790956412</v>
      </c>
      <c r="L24" s="56">
        <f t="shared" si="0"/>
        <v>14828543.598381089</v>
      </c>
      <c r="AG24" s="62"/>
    </row>
    <row r="25" spans="1:33" x14ac:dyDescent="0.35">
      <c r="A25" s="1">
        <v>22</v>
      </c>
      <c r="B25" s="56">
        <v>4259852.7862573974</v>
      </c>
      <c r="C25" s="56">
        <v>662893.7901230529</v>
      </c>
      <c r="D25" s="56">
        <v>906605.77177355299</v>
      </c>
      <c r="E25" s="56">
        <v>817622.99285037443</v>
      </c>
      <c r="F25" s="56">
        <v>1952407.5782726868</v>
      </c>
      <c r="G25" s="56">
        <v>3549914.6549275611</v>
      </c>
      <c r="H25" s="56">
        <v>912246.53592802491</v>
      </c>
      <c r="I25" s="56">
        <v>586101.85313078319</v>
      </c>
      <c r="J25" s="56"/>
      <c r="K25" s="56">
        <v>1046489.0361959446</v>
      </c>
      <c r="L25" s="56">
        <f t="shared" si="0"/>
        <v>14694134.999459378</v>
      </c>
      <c r="AG25" s="62"/>
    </row>
    <row r="26" spans="1:33" x14ac:dyDescent="0.35">
      <c r="A26" s="1">
        <v>23</v>
      </c>
      <c r="B26" s="56">
        <v>3841906.5923371818</v>
      </c>
      <c r="C26" s="56">
        <v>821618.95463359542</v>
      </c>
      <c r="D26" s="56">
        <v>1047788.9845368336</v>
      </c>
      <c r="E26" s="56">
        <v>992206.3193480426</v>
      </c>
      <c r="F26" s="56">
        <v>1896337.3420036077</v>
      </c>
      <c r="G26" s="56">
        <v>3361684.9482362159</v>
      </c>
      <c r="H26" s="56">
        <v>841078.4596674057</v>
      </c>
      <c r="I26" s="56">
        <v>562009.23979382194</v>
      </c>
      <c r="J26" s="56"/>
      <c r="K26" s="56">
        <v>1175659.0507480181</v>
      </c>
      <c r="L26" s="56">
        <f t="shared" si="0"/>
        <v>14540289.891304724</v>
      </c>
      <c r="AG26" s="62"/>
    </row>
    <row r="27" spans="1:33" x14ac:dyDescent="0.35">
      <c r="A27" s="1">
        <v>24</v>
      </c>
      <c r="B27" s="56">
        <v>3966027.0259482786</v>
      </c>
      <c r="C27" s="56">
        <v>816895.8413269138</v>
      </c>
      <c r="D27" s="56">
        <v>1086842.2801230336</v>
      </c>
      <c r="E27" s="56">
        <v>967583.02131638629</v>
      </c>
      <c r="F27" s="56">
        <v>2044287.4781281715</v>
      </c>
      <c r="G27" s="56">
        <v>3258899.0538945654</v>
      </c>
      <c r="H27" s="56">
        <v>695486.46427050699</v>
      </c>
      <c r="I27" s="56">
        <v>621592.70320726815</v>
      </c>
      <c r="J27" s="56"/>
      <c r="K27" s="56">
        <v>970868.87251183763</v>
      </c>
      <c r="L27" s="56">
        <f t="shared" si="0"/>
        <v>14428482.740726961</v>
      </c>
      <c r="AG27" s="62"/>
    </row>
    <row r="28" spans="1:33" x14ac:dyDescent="0.35">
      <c r="A28" s="1">
        <v>25</v>
      </c>
      <c r="B28" s="56">
        <v>4195179.7094079666</v>
      </c>
      <c r="C28" s="56">
        <v>802936.49281957187</v>
      </c>
      <c r="D28" s="56">
        <v>1063897.2707182402</v>
      </c>
      <c r="E28" s="56">
        <v>993664.4940135011</v>
      </c>
      <c r="F28" s="56">
        <v>1793636.9906408801</v>
      </c>
      <c r="G28" s="56">
        <v>3056327.4863245897</v>
      </c>
      <c r="H28" s="56">
        <v>968306.8998822273</v>
      </c>
      <c r="I28" s="56">
        <v>568818.53508649103</v>
      </c>
      <c r="J28" s="56"/>
      <c r="K28" s="56">
        <v>1125457.2094799555</v>
      </c>
      <c r="L28" s="56">
        <f t="shared" si="0"/>
        <v>14568225.088373423</v>
      </c>
      <c r="AG28" s="62"/>
    </row>
    <row r="29" spans="1:33" x14ac:dyDescent="0.35">
      <c r="A29" s="1">
        <v>26</v>
      </c>
      <c r="B29" s="56">
        <v>4258994.4597275462</v>
      </c>
      <c r="C29" s="56">
        <v>915500.98133739084</v>
      </c>
      <c r="D29" s="56">
        <v>786583.7234511273</v>
      </c>
      <c r="E29" s="56">
        <v>1118334.751277871</v>
      </c>
      <c r="F29" s="56">
        <v>1857143.9817663303</v>
      </c>
      <c r="G29" s="56">
        <v>3369787.7378520207</v>
      </c>
      <c r="H29" s="56">
        <v>789980.88533920958</v>
      </c>
      <c r="I29" s="56">
        <v>601313.58767726622</v>
      </c>
      <c r="J29" s="56"/>
      <c r="K29" s="56">
        <v>1133762.0155223161</v>
      </c>
      <c r="L29" s="56">
        <f t="shared" si="0"/>
        <v>14831402.123951077</v>
      </c>
      <c r="AG29" s="62"/>
    </row>
    <row r="30" spans="1:33" x14ac:dyDescent="0.35">
      <c r="A30" s="1">
        <v>27</v>
      </c>
      <c r="B30" s="56">
        <v>3872926.2279084651</v>
      </c>
      <c r="C30" s="56">
        <v>741216.6653200984</v>
      </c>
      <c r="D30" s="56">
        <v>797805.71445904206</v>
      </c>
      <c r="E30" s="56">
        <v>1004405.9424908482</v>
      </c>
      <c r="F30" s="56">
        <v>1701047.6232997463</v>
      </c>
      <c r="G30" s="56">
        <v>3238761.0289381701</v>
      </c>
      <c r="H30" s="56">
        <v>865593.3644501965</v>
      </c>
      <c r="I30" s="56">
        <v>524397.57383204554</v>
      </c>
      <c r="J30" s="56"/>
      <c r="K30" s="56">
        <v>886574.60465359734</v>
      </c>
      <c r="L30" s="56">
        <f t="shared" si="0"/>
        <v>13632728.745352209</v>
      </c>
      <c r="AG30" s="62"/>
    </row>
    <row r="31" spans="1:33" x14ac:dyDescent="0.35">
      <c r="A31" s="1">
        <v>28</v>
      </c>
      <c r="B31" s="56">
        <v>4165637.4115555082</v>
      </c>
      <c r="C31" s="56">
        <v>854477.79767564498</v>
      </c>
      <c r="D31" s="56">
        <v>908000.42581927846</v>
      </c>
      <c r="E31" s="56">
        <v>976055.09634013288</v>
      </c>
      <c r="F31" s="56">
        <v>2279642.8074514549</v>
      </c>
      <c r="G31" s="56">
        <v>3468683.5769255413</v>
      </c>
      <c r="H31" s="56">
        <v>911107.02947047679</v>
      </c>
      <c r="I31" s="56">
        <v>660921.39898806415</v>
      </c>
      <c r="J31" s="56"/>
      <c r="K31" s="56">
        <v>1177932.2962116026</v>
      </c>
      <c r="L31" s="56">
        <f t="shared" si="0"/>
        <v>15402457.840437705</v>
      </c>
      <c r="AG31" s="62"/>
    </row>
    <row r="32" spans="1:33" x14ac:dyDescent="0.35">
      <c r="A32" s="1">
        <v>29</v>
      </c>
      <c r="B32" s="56">
        <v>3554889.5094543695</v>
      </c>
      <c r="C32" s="56">
        <v>752265.63623873517</v>
      </c>
      <c r="D32" s="56">
        <v>1064231.9280430966</v>
      </c>
      <c r="E32" s="56">
        <v>1067070.2411298407</v>
      </c>
      <c r="F32" s="56">
        <v>1757472.5933116497</v>
      </c>
      <c r="G32" s="56">
        <v>3026627.8553474694</v>
      </c>
      <c r="H32" s="56">
        <v>931943.11321098218</v>
      </c>
      <c r="I32" s="56">
        <v>656213.73638883373</v>
      </c>
      <c r="J32" s="56"/>
      <c r="K32" s="56">
        <v>1066138.9866641371</v>
      </c>
      <c r="L32" s="56">
        <f t="shared" si="0"/>
        <v>13876853.599789115</v>
      </c>
      <c r="AG32" s="62"/>
    </row>
    <row r="33" spans="1:33" x14ac:dyDescent="0.35">
      <c r="A33" s="1">
        <v>30</v>
      </c>
      <c r="B33" s="56">
        <v>4161286.9527889416</v>
      </c>
      <c r="C33" s="56">
        <v>870058.69701970369</v>
      </c>
      <c r="D33" s="56">
        <v>1131664.6334251855</v>
      </c>
      <c r="E33" s="56">
        <v>895787.97340072924</v>
      </c>
      <c r="F33" s="56">
        <v>1798268.9039684373</v>
      </c>
      <c r="G33" s="56">
        <v>3075604.1810539318</v>
      </c>
      <c r="H33" s="56">
        <v>881348.40971291857</v>
      </c>
      <c r="I33" s="56">
        <v>545159.55578913912</v>
      </c>
      <c r="J33" s="56"/>
      <c r="K33" s="56">
        <v>1026948.2070703275</v>
      </c>
      <c r="L33" s="56">
        <f t="shared" si="0"/>
        <v>14386127.514229313</v>
      </c>
      <c r="AG33" s="62"/>
    </row>
    <row r="34" spans="1:33" x14ac:dyDescent="0.35">
      <c r="A34" s="1">
        <v>31</v>
      </c>
      <c r="B34" s="56">
        <v>4854347.7451894432</v>
      </c>
      <c r="C34" s="56">
        <v>740243.00394812599</v>
      </c>
      <c r="D34" s="56">
        <v>879999.98189284815</v>
      </c>
      <c r="E34" s="56">
        <v>1074886.7614674964</v>
      </c>
      <c r="F34" s="56">
        <v>1824659.8934013492</v>
      </c>
      <c r="G34" s="56">
        <v>3401541.8442370719</v>
      </c>
      <c r="H34" s="56">
        <v>828021.83971010894</v>
      </c>
      <c r="I34" s="56">
        <v>688036.50530149532</v>
      </c>
      <c r="J34" s="56"/>
      <c r="K34" s="56">
        <v>1146194.4348116417</v>
      </c>
      <c r="L34" s="56">
        <f t="shared" si="0"/>
        <v>15437932.009959582</v>
      </c>
      <c r="AG34" s="62"/>
    </row>
    <row r="35" spans="1:33" x14ac:dyDescent="0.35">
      <c r="A35" s="1">
        <v>32</v>
      </c>
      <c r="B35" s="56">
        <v>4164850.8350626798</v>
      </c>
      <c r="C35" s="56">
        <v>796757.43310945109</v>
      </c>
      <c r="D35" s="56">
        <v>977704.37015593052</v>
      </c>
      <c r="E35" s="56">
        <v>1021073.7880479428</v>
      </c>
      <c r="F35" s="56">
        <v>2079159.0489750889</v>
      </c>
      <c r="G35" s="56">
        <v>2818208.5973687936</v>
      </c>
      <c r="H35" s="56">
        <v>876706.44358126086</v>
      </c>
      <c r="I35" s="56">
        <v>645155.49824896653</v>
      </c>
      <c r="J35" s="56"/>
      <c r="K35" s="56">
        <v>961019.45502372517</v>
      </c>
      <c r="L35" s="56">
        <f t="shared" si="0"/>
        <v>14340635.469573839</v>
      </c>
      <c r="AG35" s="62"/>
    </row>
    <row r="36" spans="1:33" x14ac:dyDescent="0.35">
      <c r="A36" s="1">
        <v>33</v>
      </c>
      <c r="B36" s="56">
        <v>4549291.5443028323</v>
      </c>
      <c r="C36" s="56">
        <v>924788.73395593837</v>
      </c>
      <c r="D36" s="56">
        <v>995493.2922154112</v>
      </c>
      <c r="E36" s="56">
        <v>901097.69896662328</v>
      </c>
      <c r="F36" s="56">
        <v>2127883.2512905863</v>
      </c>
      <c r="G36" s="56">
        <v>2774723.2975391671</v>
      </c>
      <c r="H36" s="56">
        <v>819560.63804795127</v>
      </c>
      <c r="I36" s="56">
        <v>657016.88163095014</v>
      </c>
      <c r="J36" s="56"/>
      <c r="K36" s="56">
        <v>1083544.4200052193</v>
      </c>
      <c r="L36" s="56">
        <f t="shared" si="0"/>
        <v>14833399.757954678</v>
      </c>
      <c r="AG36" s="62"/>
    </row>
    <row r="37" spans="1:33" x14ac:dyDescent="0.35">
      <c r="A37" s="1">
        <v>34</v>
      </c>
      <c r="B37" s="56">
        <v>3209134.5484368503</v>
      </c>
      <c r="C37" s="56">
        <v>741272.28274010122</v>
      </c>
      <c r="D37" s="56">
        <v>1011540.3346152161</v>
      </c>
      <c r="E37" s="56">
        <v>1024555.6702793692</v>
      </c>
      <c r="F37" s="56">
        <v>1710184.9125254375</v>
      </c>
      <c r="G37" s="56">
        <v>3511476.0120498249</v>
      </c>
      <c r="H37" s="56">
        <v>911438.26117671782</v>
      </c>
      <c r="I37" s="56">
        <v>618875.53152210556</v>
      </c>
      <c r="J37" s="56"/>
      <c r="K37" s="56">
        <v>1003909.8188190478</v>
      </c>
      <c r="L37" s="56">
        <f t="shared" si="0"/>
        <v>13742387.37216467</v>
      </c>
      <c r="AG37" s="62"/>
    </row>
    <row r="38" spans="1:33" x14ac:dyDescent="0.35">
      <c r="A38" s="1">
        <v>35</v>
      </c>
      <c r="B38" s="56">
        <v>3880111.4816160407</v>
      </c>
      <c r="C38" s="56">
        <v>842927.7351940982</v>
      </c>
      <c r="D38" s="56">
        <v>933912.61655947892</v>
      </c>
      <c r="E38" s="56">
        <v>1118990.0831377599</v>
      </c>
      <c r="F38" s="56">
        <v>1615235.5148904463</v>
      </c>
      <c r="G38" s="56">
        <v>3573938.3499324322</v>
      </c>
      <c r="H38" s="56">
        <v>855228.52010739374</v>
      </c>
      <c r="I38" s="56">
        <v>653109.41301355115</v>
      </c>
      <c r="J38" s="56"/>
      <c r="K38" s="56">
        <v>1067131.7360334257</v>
      </c>
      <c r="L38" s="56">
        <f t="shared" si="0"/>
        <v>14540585.45048463</v>
      </c>
      <c r="AG38" s="62"/>
    </row>
    <row r="39" spans="1:33" x14ac:dyDescent="0.35">
      <c r="A39" s="1">
        <v>36</v>
      </c>
      <c r="B39" s="56">
        <v>4724317.0693982393</v>
      </c>
      <c r="C39" s="56">
        <v>867825.08717151359</v>
      </c>
      <c r="D39" s="56">
        <v>876808.48855039221</v>
      </c>
      <c r="E39" s="56">
        <v>979386.34805905167</v>
      </c>
      <c r="F39" s="56">
        <v>1777378.6467217179</v>
      </c>
      <c r="G39" s="56">
        <v>3033646.3994038058</v>
      </c>
      <c r="H39" s="56">
        <v>758442.46134805866</v>
      </c>
      <c r="I39" s="56">
        <v>641663.28536849283</v>
      </c>
      <c r="J39" s="56"/>
      <c r="K39" s="56">
        <v>883716.59853468416</v>
      </c>
      <c r="L39" s="56">
        <f t="shared" si="0"/>
        <v>14543184.384555958</v>
      </c>
      <c r="AG39" s="62"/>
    </row>
    <row r="40" spans="1:33" x14ac:dyDescent="0.35">
      <c r="A40" s="1">
        <v>37</v>
      </c>
      <c r="B40" s="56">
        <v>4258658.4378150292</v>
      </c>
      <c r="C40" s="56">
        <v>865773.12524314038</v>
      </c>
      <c r="D40" s="56">
        <v>954885.4696857743</v>
      </c>
      <c r="E40" s="56">
        <v>978450.25518472539</v>
      </c>
      <c r="F40" s="56">
        <v>1613274.3992046015</v>
      </c>
      <c r="G40" s="56">
        <v>3309462.8291158006</v>
      </c>
      <c r="H40" s="56">
        <v>861195.4130640151</v>
      </c>
      <c r="I40" s="56">
        <v>561038.14101184753</v>
      </c>
      <c r="J40" s="56"/>
      <c r="K40" s="56">
        <v>897716.10224264849</v>
      </c>
      <c r="L40" s="56">
        <f t="shared" si="0"/>
        <v>14300454.172567582</v>
      </c>
      <c r="AG40" s="62"/>
    </row>
    <row r="41" spans="1:33" x14ac:dyDescent="0.35">
      <c r="A41" s="1">
        <v>38</v>
      </c>
      <c r="B41" s="56">
        <v>4215335.6763301417</v>
      </c>
      <c r="C41" s="56">
        <v>844638.14912014641</v>
      </c>
      <c r="D41" s="56">
        <v>952684.52794139739</v>
      </c>
      <c r="E41" s="56">
        <v>1108854.6105165733</v>
      </c>
      <c r="F41" s="56">
        <v>1993225.55042163</v>
      </c>
      <c r="G41" s="56">
        <v>3615433.4909090539</v>
      </c>
      <c r="H41" s="56">
        <v>965593.82598228694</v>
      </c>
      <c r="I41" s="56">
        <v>617124.49513571069</v>
      </c>
      <c r="J41" s="56"/>
      <c r="K41" s="56">
        <v>1040988.9498419402</v>
      </c>
      <c r="L41" s="56">
        <f t="shared" si="0"/>
        <v>15353879.276198883</v>
      </c>
      <c r="AG41" s="62"/>
    </row>
    <row r="42" spans="1:33" x14ac:dyDescent="0.35">
      <c r="A42" s="1">
        <v>39</v>
      </c>
      <c r="B42" s="56">
        <v>4174367.7421472967</v>
      </c>
      <c r="C42" s="56">
        <v>801142.56363303866</v>
      </c>
      <c r="D42" s="56">
        <v>1000349.6578191116</v>
      </c>
      <c r="E42" s="56">
        <v>874054.17414265685</v>
      </c>
      <c r="F42" s="56">
        <v>2114595.9633202436</v>
      </c>
      <c r="G42" s="56">
        <v>2963642.2145861434</v>
      </c>
      <c r="H42" s="56">
        <v>697951.28304234822</v>
      </c>
      <c r="I42" s="56">
        <v>522176.21387477039</v>
      </c>
      <c r="J42" s="56"/>
      <c r="K42" s="56">
        <v>1001068.146149501</v>
      </c>
      <c r="L42" s="56">
        <f t="shared" si="0"/>
        <v>14149347.958715113</v>
      </c>
      <c r="AG42" s="62"/>
    </row>
    <row r="43" spans="1:33" x14ac:dyDescent="0.35">
      <c r="A43" s="1">
        <v>40</v>
      </c>
      <c r="B43" s="56">
        <v>3998185.7490638504</v>
      </c>
      <c r="C43" s="56">
        <v>770097.79326617718</v>
      </c>
      <c r="D43" s="56">
        <v>997539.47358645382</v>
      </c>
      <c r="E43" s="56">
        <v>963724.45139058982</v>
      </c>
      <c r="F43" s="56">
        <v>1654505.012055597</v>
      </c>
      <c r="G43" s="56">
        <v>3623159.51706958</v>
      </c>
      <c r="H43" s="56">
        <v>805524.8751941144</v>
      </c>
      <c r="I43" s="56">
        <v>553418.6576968364</v>
      </c>
      <c r="J43" s="56"/>
      <c r="K43" s="56">
        <v>983675.33937565936</v>
      </c>
      <c r="L43" s="56">
        <f t="shared" si="0"/>
        <v>14349830.868698858</v>
      </c>
      <c r="AG43" s="62"/>
    </row>
    <row r="44" spans="1:33" x14ac:dyDescent="0.35">
      <c r="A44" s="1">
        <v>41</v>
      </c>
      <c r="B44" s="56">
        <v>4045910.2193417493</v>
      </c>
      <c r="C44" s="56">
        <v>723218.19081553258</v>
      </c>
      <c r="D44" s="56">
        <v>885525.98167903489</v>
      </c>
      <c r="E44" s="56">
        <v>790051.36992782354</v>
      </c>
      <c r="F44" s="56">
        <v>1626556.9688301184</v>
      </c>
      <c r="G44" s="56">
        <v>3013567.9403477116</v>
      </c>
      <c r="H44" s="56">
        <v>775674.21985917469</v>
      </c>
      <c r="I44" s="56">
        <v>664080.85727139912</v>
      </c>
      <c r="J44" s="56"/>
      <c r="K44" s="56">
        <v>858282.75354973855</v>
      </c>
      <c r="L44" s="56">
        <f t="shared" si="0"/>
        <v>13382868.501622284</v>
      </c>
      <c r="AG44" s="62"/>
    </row>
    <row r="45" spans="1:33" x14ac:dyDescent="0.35">
      <c r="A45" s="1">
        <v>42</v>
      </c>
      <c r="B45" s="56">
        <v>3786092.1939718537</v>
      </c>
      <c r="C45" s="56">
        <v>728480.63266137615</v>
      </c>
      <c r="D45" s="56">
        <v>1012973.5456156195</v>
      </c>
      <c r="E45" s="56">
        <v>967392.95056613628</v>
      </c>
      <c r="F45" s="56">
        <v>2386340.8837030875</v>
      </c>
      <c r="G45" s="56">
        <v>3229245.8331587841</v>
      </c>
      <c r="H45" s="56">
        <v>938685.32158125169</v>
      </c>
      <c r="I45" s="56">
        <v>553917.55483320367</v>
      </c>
      <c r="J45" s="56"/>
      <c r="K45" s="56">
        <v>1063623.7513017845</v>
      </c>
      <c r="L45" s="56">
        <f t="shared" si="0"/>
        <v>14666752.667393096</v>
      </c>
      <c r="AG45" s="62"/>
    </row>
    <row r="46" spans="1:33" x14ac:dyDescent="0.35">
      <c r="A46" s="1">
        <v>43</v>
      </c>
      <c r="B46" s="56">
        <v>3958585.5221084785</v>
      </c>
      <c r="C46" s="56">
        <v>856240.0855415035</v>
      </c>
      <c r="D46" s="56">
        <v>762552.30261618271</v>
      </c>
      <c r="E46" s="56">
        <v>1149520.8380219992</v>
      </c>
      <c r="F46" s="56">
        <v>1817233.0041750683</v>
      </c>
      <c r="G46" s="56">
        <v>3472318.1931488216</v>
      </c>
      <c r="H46" s="56">
        <v>739632.70226726308</v>
      </c>
      <c r="I46" s="56">
        <v>663791.36546707514</v>
      </c>
      <c r="J46" s="56"/>
      <c r="K46" s="56">
        <v>1063575.6776742169</v>
      </c>
      <c r="L46" s="56">
        <f t="shared" si="0"/>
        <v>14483449.69102061</v>
      </c>
      <c r="AG46" s="62"/>
    </row>
    <row r="47" spans="1:33" x14ac:dyDescent="0.35">
      <c r="A47" s="1">
        <v>44</v>
      </c>
      <c r="B47" s="56">
        <v>3185732.4494048953</v>
      </c>
      <c r="C47" s="56">
        <v>825402.09789003711</v>
      </c>
      <c r="D47" s="56">
        <v>921397.36990598612</v>
      </c>
      <c r="E47" s="56">
        <v>1167960.151884472</v>
      </c>
      <c r="F47" s="56">
        <v>1880153.8481910028</v>
      </c>
      <c r="G47" s="56">
        <v>3885721.6203771532</v>
      </c>
      <c r="H47" s="56">
        <v>987368.57623975084</v>
      </c>
      <c r="I47" s="56">
        <v>599466.90362799703</v>
      </c>
      <c r="J47" s="56"/>
      <c r="K47" s="56">
        <v>1209115.5153735057</v>
      </c>
      <c r="L47" s="56">
        <f t="shared" si="0"/>
        <v>14662318.532894801</v>
      </c>
      <c r="AG47" s="62"/>
    </row>
    <row r="48" spans="1:33" x14ac:dyDescent="0.35">
      <c r="A48" s="1">
        <v>45</v>
      </c>
      <c r="B48" s="56">
        <v>4430836.2440497149</v>
      </c>
      <c r="C48" s="56">
        <v>722819.95582743548</v>
      </c>
      <c r="D48" s="56">
        <v>932990.44497494469</v>
      </c>
      <c r="E48" s="56">
        <v>981497.18066997593</v>
      </c>
      <c r="F48" s="56">
        <v>2010830.5528481652</v>
      </c>
      <c r="G48" s="56">
        <v>2987924.6375506045</v>
      </c>
      <c r="H48" s="56">
        <v>931916.70719192189</v>
      </c>
      <c r="I48" s="56">
        <v>577852.34281901235</v>
      </c>
      <c r="J48" s="56"/>
      <c r="K48" s="56">
        <v>965441.76539968292</v>
      </c>
      <c r="L48" s="56">
        <f t="shared" si="0"/>
        <v>14542109.831331458</v>
      </c>
      <c r="AG48" s="62"/>
    </row>
    <row r="49" spans="1:33" x14ac:dyDescent="0.35">
      <c r="A49" s="1">
        <v>46</v>
      </c>
      <c r="B49" s="56">
        <v>3590313.5277330875</v>
      </c>
      <c r="C49" s="56">
        <v>864865.06390501745</v>
      </c>
      <c r="D49" s="56">
        <v>964774.47647326335</v>
      </c>
      <c r="E49" s="56">
        <v>1105608.0327543896</v>
      </c>
      <c r="F49" s="56">
        <v>1969104.0848500051</v>
      </c>
      <c r="G49" s="56">
        <v>3188804.9720739946</v>
      </c>
      <c r="H49" s="56">
        <v>835847.17672350956</v>
      </c>
      <c r="I49" s="56">
        <v>630311.59805255581</v>
      </c>
      <c r="J49" s="56"/>
      <c r="K49" s="56">
        <v>1041604.7556350718</v>
      </c>
      <c r="L49" s="56">
        <f t="shared" si="0"/>
        <v>14191233.688200895</v>
      </c>
      <c r="AG49" s="62"/>
    </row>
    <row r="50" spans="1:33" x14ac:dyDescent="0.35">
      <c r="A50" s="1">
        <v>47</v>
      </c>
      <c r="B50" s="56">
        <v>3551963.3557705674</v>
      </c>
      <c r="C50" s="56">
        <v>871783.37182267569</v>
      </c>
      <c r="D50" s="56">
        <v>949742.16365140455</v>
      </c>
      <c r="E50" s="56">
        <v>935809.78753016097</v>
      </c>
      <c r="F50" s="56">
        <v>1808816.1204162133</v>
      </c>
      <c r="G50" s="56">
        <v>3450119.8458249564</v>
      </c>
      <c r="H50" s="56">
        <v>826482.2917010315</v>
      </c>
      <c r="I50" s="56">
        <v>678905.30597956735</v>
      </c>
      <c r="J50" s="56"/>
      <c r="K50" s="56">
        <v>969619.88491561031</v>
      </c>
      <c r="L50" s="56">
        <f t="shared" si="0"/>
        <v>14043242.127612188</v>
      </c>
      <c r="AG50" s="62"/>
    </row>
    <row r="51" spans="1:33" x14ac:dyDescent="0.35">
      <c r="A51" s="1">
        <v>48</v>
      </c>
      <c r="B51" s="56">
        <v>3832590.6744867098</v>
      </c>
      <c r="C51" s="56">
        <v>808228.61511551309</v>
      </c>
      <c r="D51" s="56">
        <v>992481.90884632641</v>
      </c>
      <c r="E51" s="56">
        <v>1086760.724116175</v>
      </c>
      <c r="F51" s="56">
        <v>1996362.8207904547</v>
      </c>
      <c r="G51" s="56">
        <v>2854874.8806363437</v>
      </c>
      <c r="H51" s="56">
        <v>823736.64395276131</v>
      </c>
      <c r="I51" s="56">
        <v>734808.88318805001</v>
      </c>
      <c r="J51" s="56"/>
      <c r="K51" s="56">
        <v>908975.52501932345</v>
      </c>
      <c r="L51" s="56">
        <f t="shared" si="0"/>
        <v>14038820.676151657</v>
      </c>
      <c r="AG51" s="62"/>
    </row>
    <row r="52" spans="1:33" x14ac:dyDescent="0.35">
      <c r="A52" s="1">
        <v>49</v>
      </c>
      <c r="B52" s="56">
        <v>4452911.1902229488</v>
      </c>
      <c r="C52" s="56">
        <v>863523.29364744946</v>
      </c>
      <c r="D52" s="56">
        <v>991563.57165507507</v>
      </c>
      <c r="E52" s="56">
        <v>1110452.9428630485</v>
      </c>
      <c r="F52" s="56">
        <v>2032190.0709348484</v>
      </c>
      <c r="G52" s="56">
        <v>2692184.6932102926</v>
      </c>
      <c r="H52" s="56">
        <v>830974.0133665764</v>
      </c>
      <c r="I52" s="56">
        <v>607695.15145089594</v>
      </c>
      <c r="J52" s="56"/>
      <c r="K52" s="56">
        <v>1057747.5322520882</v>
      </c>
      <c r="L52" s="56">
        <f t="shared" si="0"/>
        <v>14639242.459603224</v>
      </c>
      <c r="AG52" s="62"/>
    </row>
    <row r="53" spans="1:33" x14ac:dyDescent="0.35">
      <c r="A53" s="1">
        <v>50</v>
      </c>
      <c r="B53" s="56">
        <v>3963858.9270034572</v>
      </c>
      <c r="C53" s="56">
        <v>905381.4630722627</v>
      </c>
      <c r="D53" s="56">
        <v>834474.44346698467</v>
      </c>
      <c r="E53" s="56">
        <v>888034.06722581713</v>
      </c>
      <c r="F53" s="56">
        <v>1705083.5238876971</v>
      </c>
      <c r="G53" s="56">
        <v>2719782.3422332294</v>
      </c>
      <c r="H53" s="56">
        <v>1035043.9690466737</v>
      </c>
      <c r="I53" s="56">
        <v>673288.78936073813</v>
      </c>
      <c r="J53" s="56"/>
      <c r="K53" s="56">
        <v>1141954.2250201087</v>
      </c>
      <c r="L53" s="56">
        <f t="shared" si="0"/>
        <v>13866901.75031697</v>
      </c>
      <c r="AG53" s="62"/>
    </row>
    <row r="54" spans="1:33" x14ac:dyDescent="0.35">
      <c r="A54" s="1">
        <v>51</v>
      </c>
      <c r="B54" s="56">
        <v>3942927.9705509543</v>
      </c>
      <c r="C54" s="56">
        <v>706892.51717412844</v>
      </c>
      <c r="D54" s="56">
        <v>1049684.0269059758</v>
      </c>
      <c r="E54" s="56">
        <v>1064115.7885183929</v>
      </c>
      <c r="F54" s="56">
        <v>2186639.0836465145</v>
      </c>
      <c r="G54" s="56">
        <v>3289997.2045063623</v>
      </c>
      <c r="H54" s="56">
        <v>809370.9986053363</v>
      </c>
      <c r="I54" s="56">
        <v>532714.62775988539</v>
      </c>
      <c r="J54" s="56"/>
      <c r="K54" s="56">
        <v>926852.89079103363</v>
      </c>
      <c r="L54" s="56">
        <f t="shared" si="0"/>
        <v>14509195.108458586</v>
      </c>
      <c r="AG54" s="62"/>
    </row>
    <row r="55" spans="1:33" x14ac:dyDescent="0.35">
      <c r="A55" s="1">
        <v>52</v>
      </c>
      <c r="B55" s="56">
        <v>4161743.746502907</v>
      </c>
      <c r="C55" s="56">
        <v>865500.56423293427</v>
      </c>
      <c r="D55" s="56">
        <v>981931.46921753942</v>
      </c>
      <c r="E55" s="56">
        <v>916141.36433781823</v>
      </c>
      <c r="F55" s="56">
        <v>1900302.4674191694</v>
      </c>
      <c r="G55" s="56">
        <v>2985051.5878072474</v>
      </c>
      <c r="H55" s="56">
        <v>823904.52455569175</v>
      </c>
      <c r="I55" s="56">
        <v>563014.68051365879</v>
      </c>
      <c r="J55" s="56"/>
      <c r="K55" s="56">
        <v>1220609.6301247641</v>
      </c>
      <c r="L55" s="56">
        <f t="shared" si="0"/>
        <v>14418200.034711733</v>
      </c>
      <c r="AG55" s="62"/>
    </row>
    <row r="56" spans="1:33" x14ac:dyDescent="0.35">
      <c r="A56" s="1">
        <v>53</v>
      </c>
      <c r="B56" s="56">
        <v>4534176.7973732203</v>
      </c>
      <c r="C56" s="56">
        <v>771576.02228980977</v>
      </c>
      <c r="D56" s="56">
        <v>1141174.7808541404</v>
      </c>
      <c r="E56" s="56">
        <v>830017.92315917555</v>
      </c>
      <c r="F56" s="56">
        <v>2030852.8491171272</v>
      </c>
      <c r="G56" s="56">
        <v>3498439.1194532509</v>
      </c>
      <c r="H56" s="56">
        <v>903029.48606335116</v>
      </c>
      <c r="I56" s="56">
        <v>660256.56053476036</v>
      </c>
      <c r="J56" s="56"/>
      <c r="K56" s="56">
        <v>1120622.7401476467</v>
      </c>
      <c r="L56" s="56">
        <f t="shared" si="0"/>
        <v>15490146.278992483</v>
      </c>
      <c r="AG56" s="62"/>
    </row>
    <row r="57" spans="1:33" x14ac:dyDescent="0.35">
      <c r="A57" s="1">
        <v>54</v>
      </c>
      <c r="B57" s="56">
        <v>4358278.6848710384</v>
      </c>
      <c r="C57" s="56">
        <v>880735.28078966774</v>
      </c>
      <c r="D57" s="56">
        <v>921642.77107609087</v>
      </c>
      <c r="E57" s="56">
        <v>845849.27915420849</v>
      </c>
      <c r="F57" s="56">
        <v>1563087.5099930563</v>
      </c>
      <c r="G57" s="56">
        <v>3161279.6791753499</v>
      </c>
      <c r="H57" s="56">
        <v>955785.04999706638</v>
      </c>
      <c r="I57" s="56">
        <v>541310.84408105153</v>
      </c>
      <c r="J57" s="56"/>
      <c r="K57" s="56">
        <v>1073492.7457611235</v>
      </c>
      <c r="L57" s="56">
        <f t="shared" si="0"/>
        <v>14301461.844898656</v>
      </c>
      <c r="AG57" s="62"/>
    </row>
    <row r="58" spans="1:33" x14ac:dyDescent="0.35">
      <c r="A58" s="1">
        <v>55</v>
      </c>
      <c r="B58" s="56">
        <v>3938195.5876742722</v>
      </c>
      <c r="C58" s="56">
        <v>786684.79747720994</v>
      </c>
      <c r="D58" s="56">
        <v>1032819.5131604443</v>
      </c>
      <c r="E58" s="56">
        <v>966504.09684662009</v>
      </c>
      <c r="F58" s="56">
        <v>1778083.1813923214</v>
      </c>
      <c r="G58" s="56">
        <v>3838539.5803791471</v>
      </c>
      <c r="H58" s="56">
        <v>849654.63352204091</v>
      </c>
      <c r="I58" s="56">
        <v>593192.7925583818</v>
      </c>
      <c r="J58" s="56"/>
      <c r="K58" s="56">
        <v>1186597.1331804218</v>
      </c>
      <c r="L58" s="56">
        <f t="shared" si="0"/>
        <v>14970271.316190857</v>
      </c>
      <c r="AG58" s="62"/>
    </row>
    <row r="59" spans="1:33" x14ac:dyDescent="0.35">
      <c r="A59" s="1">
        <v>56</v>
      </c>
      <c r="B59" s="56">
        <v>3419819.3962802179</v>
      </c>
      <c r="C59" s="56">
        <v>763409.7985108383</v>
      </c>
      <c r="D59" s="56">
        <v>866057.91489442345</v>
      </c>
      <c r="E59" s="56">
        <v>1090679.7913557966</v>
      </c>
      <c r="F59" s="56">
        <v>1854040.1687517259</v>
      </c>
      <c r="G59" s="56">
        <v>3080218.1629999541</v>
      </c>
      <c r="H59" s="56">
        <v>760525.06744985294</v>
      </c>
      <c r="I59" s="56">
        <v>529623.18261130119</v>
      </c>
      <c r="J59" s="56"/>
      <c r="K59" s="56">
        <v>1104302.6123889289</v>
      </c>
      <c r="L59" s="56">
        <f t="shared" si="0"/>
        <v>13468676.09524304</v>
      </c>
      <c r="AG59" s="62"/>
    </row>
    <row r="60" spans="1:33" x14ac:dyDescent="0.35">
      <c r="A60" s="1">
        <v>57</v>
      </c>
      <c r="B60" s="56">
        <v>4247833.5409250576</v>
      </c>
      <c r="C60" s="56">
        <v>874696.86897820793</v>
      </c>
      <c r="D60" s="56">
        <v>881120.05077514914</v>
      </c>
      <c r="E60" s="56">
        <v>986519.46043537464</v>
      </c>
      <c r="F60" s="56">
        <v>2352145.7519280375</v>
      </c>
      <c r="G60" s="56">
        <v>3195900.2574742772</v>
      </c>
      <c r="H60" s="56">
        <v>754619.75641359459</v>
      </c>
      <c r="I60" s="56">
        <v>574795.03838599846</v>
      </c>
      <c r="J60" s="56"/>
      <c r="K60" s="56">
        <v>947320.9038083409</v>
      </c>
      <c r="L60" s="56">
        <f t="shared" si="0"/>
        <v>14814951.629124036</v>
      </c>
      <c r="AG60" s="62"/>
    </row>
    <row r="61" spans="1:33" x14ac:dyDescent="0.35">
      <c r="A61" s="1">
        <v>58</v>
      </c>
      <c r="B61" s="56">
        <v>3989128.3096076222</v>
      </c>
      <c r="C61" s="56">
        <v>592663.96258026361</v>
      </c>
      <c r="D61" s="56">
        <v>933824.21249212348</v>
      </c>
      <c r="E61" s="56">
        <v>1049560.1125294343</v>
      </c>
      <c r="F61" s="56">
        <v>2300134.1500901617</v>
      </c>
      <c r="G61" s="56">
        <v>2913129.6002608724</v>
      </c>
      <c r="H61" s="56">
        <v>990697.27659865748</v>
      </c>
      <c r="I61" s="56">
        <v>499224.26263797889</v>
      </c>
      <c r="J61" s="56"/>
      <c r="K61" s="56">
        <v>1119505.8102271473</v>
      </c>
      <c r="L61" s="56">
        <f t="shared" si="0"/>
        <v>14387867.69702426</v>
      </c>
      <c r="AG61" s="62"/>
    </row>
    <row r="62" spans="1:33" x14ac:dyDescent="0.35">
      <c r="A62" s="1">
        <v>59</v>
      </c>
      <c r="B62" s="56">
        <v>3581087.631668197</v>
      </c>
      <c r="C62" s="56">
        <v>737643.78086780198</v>
      </c>
      <c r="D62" s="56">
        <v>1059482.6059185434</v>
      </c>
      <c r="E62" s="56">
        <v>1092057.5257623568</v>
      </c>
      <c r="F62" s="56">
        <v>2075460.7245124134</v>
      </c>
      <c r="G62" s="56">
        <v>3043878.9440316032</v>
      </c>
      <c r="H62" s="56">
        <v>963564.22466327786</v>
      </c>
      <c r="I62" s="56">
        <v>565420.09179416485</v>
      </c>
      <c r="J62" s="56"/>
      <c r="K62" s="56">
        <v>1195042.3373832931</v>
      </c>
      <c r="L62" s="56">
        <f t="shared" si="0"/>
        <v>14313637.866601652</v>
      </c>
      <c r="AG62" s="62"/>
    </row>
    <row r="63" spans="1:33" x14ac:dyDescent="0.35">
      <c r="A63" s="1">
        <v>60</v>
      </c>
      <c r="B63" s="56">
        <v>3933971.6941904044</v>
      </c>
      <c r="C63" s="56">
        <v>774034.68660195358</v>
      </c>
      <c r="D63" s="56">
        <v>1038784.1249338235</v>
      </c>
      <c r="E63" s="56">
        <v>1029446.2597594247</v>
      </c>
      <c r="F63" s="56">
        <v>1739753.492728414</v>
      </c>
      <c r="G63" s="56">
        <v>3343796.1755273864</v>
      </c>
      <c r="H63" s="56">
        <v>900833.25698173209</v>
      </c>
      <c r="I63" s="56">
        <v>616063.5841373346</v>
      </c>
      <c r="J63" s="56"/>
      <c r="K63" s="56">
        <v>1128527.8979608305</v>
      </c>
      <c r="L63" s="56">
        <f t="shared" si="0"/>
        <v>14505211.172821304</v>
      </c>
      <c r="AG63" s="62"/>
    </row>
    <row r="64" spans="1:33" x14ac:dyDescent="0.35">
      <c r="A64" s="1">
        <v>61</v>
      </c>
      <c r="B64" s="56">
        <v>3848390.8348134719</v>
      </c>
      <c r="C64" s="56">
        <v>699652.98300376162</v>
      </c>
      <c r="D64" s="56">
        <v>862186.02976610418</v>
      </c>
      <c r="E64" s="56">
        <v>1053294.2340214504</v>
      </c>
      <c r="F64" s="56">
        <v>2025689.4785859913</v>
      </c>
      <c r="G64" s="56">
        <v>3216279.1040766751</v>
      </c>
      <c r="H64" s="56">
        <v>1122543.8789790496</v>
      </c>
      <c r="I64" s="56">
        <v>622031.97147105809</v>
      </c>
      <c r="J64" s="56"/>
      <c r="K64" s="56">
        <v>910348.69316676166</v>
      </c>
      <c r="L64" s="56">
        <f t="shared" si="0"/>
        <v>14360417.207884323</v>
      </c>
      <c r="AG64" s="62"/>
    </row>
    <row r="65" spans="1:33" x14ac:dyDescent="0.35">
      <c r="A65" s="1">
        <v>62</v>
      </c>
      <c r="B65" s="56">
        <v>3518030.4904351942</v>
      </c>
      <c r="C65" s="56">
        <v>716693.66136193275</v>
      </c>
      <c r="D65" s="56">
        <v>979778.56390012312</v>
      </c>
      <c r="E65" s="56">
        <v>986209.06353608007</v>
      </c>
      <c r="F65" s="56">
        <v>1830153.7625405218</v>
      </c>
      <c r="G65" s="56">
        <v>2930513.3418395417</v>
      </c>
      <c r="H65" s="56">
        <v>908704.46722532506</v>
      </c>
      <c r="I65" s="56">
        <v>662114.37888419593</v>
      </c>
      <c r="J65" s="56"/>
      <c r="K65" s="56">
        <v>980251.80205244443</v>
      </c>
      <c r="L65" s="56">
        <f t="shared" si="0"/>
        <v>13512449.531775359</v>
      </c>
      <c r="AG65" s="62"/>
    </row>
    <row r="66" spans="1:33" x14ac:dyDescent="0.35">
      <c r="A66" s="1">
        <v>63</v>
      </c>
      <c r="B66" s="56">
        <v>3648228.7315302528</v>
      </c>
      <c r="C66" s="56">
        <v>758721.00043925457</v>
      </c>
      <c r="D66" s="56">
        <v>881149.66081216699</v>
      </c>
      <c r="E66" s="56">
        <v>1008470.738066535</v>
      </c>
      <c r="F66" s="56">
        <v>1993503.0748854843</v>
      </c>
      <c r="G66" s="56">
        <v>2756315.6071712729</v>
      </c>
      <c r="H66" s="56">
        <v>895104.01819665276</v>
      </c>
      <c r="I66" s="56">
        <v>611907.27061862848</v>
      </c>
      <c r="J66" s="56"/>
      <c r="K66" s="56">
        <v>1094240.396698788</v>
      </c>
      <c r="L66" s="56">
        <f t="shared" si="0"/>
        <v>13647640.498419037</v>
      </c>
      <c r="AG66" s="62"/>
    </row>
    <row r="67" spans="1:33" x14ac:dyDescent="0.35">
      <c r="A67" s="1">
        <v>64</v>
      </c>
      <c r="B67" s="56">
        <v>4259516.7643448804</v>
      </c>
      <c r="C67" s="56">
        <v>802120.41413760744</v>
      </c>
      <c r="D67" s="56">
        <v>1082072.5079009717</v>
      </c>
      <c r="E67" s="56">
        <v>1137744.4732497679</v>
      </c>
      <c r="F67" s="56">
        <v>1787083.6386180599</v>
      </c>
      <c r="G67" s="56">
        <v>3029902.1526891738</v>
      </c>
      <c r="H67" s="56">
        <v>926735.92335017025</v>
      </c>
      <c r="I67" s="56">
        <v>648239.49817274068</v>
      </c>
      <c r="J67" s="56"/>
      <c r="K67" s="56">
        <v>1081365.5841957738</v>
      </c>
      <c r="L67" s="56">
        <f t="shared" si="0"/>
        <v>14754780.956659148</v>
      </c>
      <c r="AG67" s="62"/>
    </row>
    <row r="68" spans="1:33" x14ac:dyDescent="0.35">
      <c r="A68" s="1">
        <v>65</v>
      </c>
      <c r="B68" s="56">
        <v>4142183.6168447044</v>
      </c>
      <c r="C68" s="56">
        <v>849069.62749373633</v>
      </c>
      <c r="D68" s="56">
        <v>997112.79082280817</v>
      </c>
      <c r="E68" s="56">
        <v>1025027.8390012681</v>
      </c>
      <c r="F68" s="56">
        <v>1656028.6084939435</v>
      </c>
      <c r="G68" s="56">
        <v>3012248.7201017793</v>
      </c>
      <c r="H68" s="56">
        <v>947967.90463191434</v>
      </c>
      <c r="I68" s="56">
        <v>532840.45876658405</v>
      </c>
      <c r="J68" s="56"/>
      <c r="K68" s="56">
        <v>992626.30130855588</v>
      </c>
      <c r="L68" s="56">
        <f t="shared" si="0"/>
        <v>14155105.867465293</v>
      </c>
      <c r="AG68" s="62"/>
    </row>
    <row r="69" spans="1:33" x14ac:dyDescent="0.35">
      <c r="A69" s="1">
        <v>66</v>
      </c>
      <c r="B69" s="56">
        <v>4489857.5571132824</v>
      </c>
      <c r="C69" s="56">
        <v>763155.42011871003</v>
      </c>
      <c r="D69" s="56">
        <v>1113689.4237587112</v>
      </c>
      <c r="E69" s="56">
        <v>885565.37573458627</v>
      </c>
      <c r="F69" s="56">
        <v>1447757.4363525491</v>
      </c>
      <c r="G69" s="56">
        <v>3439184.9351825658</v>
      </c>
      <c r="H69" s="56">
        <v>944478.64796733484</v>
      </c>
      <c r="I69" s="56">
        <v>566372.87934755255</v>
      </c>
      <c r="J69" s="56"/>
      <c r="K69" s="56">
        <v>1071350.8629328685</v>
      </c>
      <c r="L69" s="56">
        <f t="shared" ref="L69:L93" si="1">SUM(B69:K69)</f>
        <v>14721412.538508162</v>
      </c>
      <c r="AG69" s="62"/>
    </row>
    <row r="70" spans="1:33" x14ac:dyDescent="0.35">
      <c r="A70" s="1">
        <v>67</v>
      </c>
      <c r="B70" s="56">
        <v>4311122.867060476</v>
      </c>
      <c r="C70" s="56">
        <v>868683.77022328787</v>
      </c>
      <c r="D70" s="56">
        <v>966698.3833029517</v>
      </c>
      <c r="E70" s="56">
        <v>895787.97340072924</v>
      </c>
      <c r="F70" s="56">
        <v>1875179.4259231247</v>
      </c>
      <c r="G70" s="56">
        <v>3479066.3153264904</v>
      </c>
      <c r="H70" s="56">
        <v>751040.29524594801</v>
      </c>
      <c r="I70" s="56">
        <v>593781.16654066392</v>
      </c>
      <c r="J70" s="56"/>
      <c r="K70" s="56">
        <v>1101768.8426159481</v>
      </c>
      <c r="L70" s="56">
        <f t="shared" si="1"/>
        <v>14843129.039639618</v>
      </c>
      <c r="AG70" s="62"/>
    </row>
    <row r="71" spans="1:33" x14ac:dyDescent="0.35">
      <c r="A71" s="1">
        <v>68</v>
      </c>
      <c r="B71" s="56">
        <v>3742049.2582023144</v>
      </c>
      <c r="C71" s="56">
        <v>684321.47074490786</v>
      </c>
      <c r="D71" s="56">
        <v>969777.82715280773</v>
      </c>
      <c r="E71" s="56">
        <v>746555.69531023502</v>
      </c>
      <c r="F71" s="56">
        <v>1927099.8779177717</v>
      </c>
      <c r="G71" s="56">
        <v>2903826.3567647664</v>
      </c>
      <c r="H71" s="56">
        <v>891742.55124475167</v>
      </c>
      <c r="I71" s="56">
        <v>548412.91780881654</v>
      </c>
      <c r="J71" s="56"/>
      <c r="K71" s="56">
        <v>973933.07394899288</v>
      </c>
      <c r="L71" s="56">
        <f t="shared" si="1"/>
        <v>13387719.029095363</v>
      </c>
      <c r="AG71" s="62"/>
    </row>
    <row r="72" spans="1:33" x14ac:dyDescent="0.35">
      <c r="A72" s="1">
        <v>69</v>
      </c>
      <c r="B72" s="56">
        <v>4127674.0658795461</v>
      </c>
      <c r="C72" s="56">
        <v>732670.47830158845</v>
      </c>
      <c r="D72" s="56">
        <v>905249.88770435448</v>
      </c>
      <c r="E72" s="56">
        <v>870943.74318985501</v>
      </c>
      <c r="F72" s="56">
        <v>1885643.213455569</v>
      </c>
      <c r="G72" s="56">
        <v>3574686.0298834508</v>
      </c>
      <c r="H72" s="56">
        <v>859864.12566511717</v>
      </c>
      <c r="I72" s="56">
        <v>570882.06969261367</v>
      </c>
      <c r="J72" s="56"/>
      <c r="K72" s="56">
        <v>753744.04400239699</v>
      </c>
      <c r="L72" s="56">
        <f t="shared" si="1"/>
        <v>14281357.657774493</v>
      </c>
      <c r="AG72" s="62"/>
    </row>
    <row r="73" spans="1:33" x14ac:dyDescent="0.35">
      <c r="A73" s="1">
        <v>70</v>
      </c>
      <c r="B73" s="56">
        <v>3259539.6179240197</v>
      </c>
      <c r="C73" s="56">
        <v>757933.62177209929</v>
      </c>
      <c r="D73" s="56">
        <v>1052685.9308027779</v>
      </c>
      <c r="E73" s="56">
        <v>1152670.2635601396</v>
      </c>
      <c r="F73" s="56">
        <v>1789074.3511941764</v>
      </c>
      <c r="G73" s="56">
        <v>3184932.8231194522</v>
      </c>
      <c r="H73" s="56">
        <v>925057.11732086632</v>
      </c>
      <c r="I73" s="56">
        <v>553253.65541726339</v>
      </c>
      <c r="J73" s="56"/>
      <c r="K73" s="56">
        <v>1066453.4924444892</v>
      </c>
      <c r="L73" s="56">
        <f t="shared" si="1"/>
        <v>13741600.873555284</v>
      </c>
      <c r="AG73" s="62"/>
    </row>
    <row r="74" spans="1:33" x14ac:dyDescent="0.35">
      <c r="A74" s="1">
        <v>71</v>
      </c>
      <c r="B74" s="56">
        <v>3664521.7834156938</v>
      </c>
      <c r="C74" s="56">
        <v>795153.97576033138</v>
      </c>
      <c r="D74" s="56">
        <v>855968.77407975262</v>
      </c>
      <c r="E74" s="56">
        <v>906155.63092433149</v>
      </c>
      <c r="F74" s="56">
        <v>2077772.713477134</v>
      </c>
      <c r="G74" s="56">
        <v>3224309.903003159</v>
      </c>
      <c r="H74" s="56">
        <v>811429.80074104341</v>
      </c>
      <c r="I74" s="56">
        <v>600171.44994695403</v>
      </c>
      <c r="J74" s="56"/>
      <c r="K74" s="56">
        <v>986894.18730149604</v>
      </c>
      <c r="L74" s="56">
        <f t="shared" si="1"/>
        <v>13922378.218649896</v>
      </c>
      <c r="AG74" s="62"/>
    </row>
    <row r="75" spans="1:33" x14ac:dyDescent="0.35">
      <c r="A75" s="1">
        <v>72</v>
      </c>
      <c r="B75" s="56">
        <v>3786266.4440617664</v>
      </c>
      <c r="C75" s="56">
        <v>750513.86576960795</v>
      </c>
      <c r="D75" s="56">
        <v>860586.87474529142</v>
      </c>
      <c r="E75" s="56">
        <v>962759.27969691111</v>
      </c>
      <c r="F75" s="56">
        <v>1949231.9177345962</v>
      </c>
      <c r="G75" s="56">
        <v>3206290.670009621</v>
      </c>
      <c r="H75" s="56">
        <v>873708.10757760413</v>
      </c>
      <c r="I75" s="56">
        <v>658841.02878349717</v>
      </c>
      <c r="J75" s="56"/>
      <c r="K75" s="56">
        <v>961397.09364028065</v>
      </c>
      <c r="L75" s="56">
        <f t="shared" si="1"/>
        <v>14009595.282019176</v>
      </c>
      <c r="AG75" s="62"/>
    </row>
    <row r="76" spans="1:33" x14ac:dyDescent="0.35">
      <c r="A76" s="1">
        <v>73</v>
      </c>
      <c r="B76" s="56">
        <v>4075080.3974369774</v>
      </c>
      <c r="C76" s="56">
        <v>700972.11411921307</v>
      </c>
      <c r="D76" s="56">
        <v>988044.87675247947</v>
      </c>
      <c r="E76" s="56">
        <v>908755.12139609782</v>
      </c>
      <c r="F76" s="56">
        <v>1705765.5391852676</v>
      </c>
      <c r="G76" s="56">
        <v>3372116.6549233021</v>
      </c>
      <c r="H76" s="56">
        <v>813979.13804834383</v>
      </c>
      <c r="I76" s="56">
        <v>537176.66501448327</v>
      </c>
      <c r="J76" s="56"/>
      <c r="K76" s="56">
        <v>1003876.6885600494</v>
      </c>
      <c r="L76" s="56">
        <f t="shared" si="1"/>
        <v>14105767.195436215</v>
      </c>
      <c r="AG76" s="62"/>
    </row>
    <row r="77" spans="1:33" x14ac:dyDescent="0.35">
      <c r="A77" s="1">
        <v>74</v>
      </c>
      <c r="B77" s="56">
        <v>3918740.6319833826</v>
      </c>
      <c r="C77" s="56">
        <v>904616.72354722396</v>
      </c>
      <c r="D77" s="56">
        <v>973717.87927282276</v>
      </c>
      <c r="E77" s="56">
        <v>897020.20229742629</v>
      </c>
      <c r="F77" s="56">
        <v>2258224.9534651055</v>
      </c>
      <c r="G77" s="56">
        <v>3353633.6849513464</v>
      </c>
      <c r="H77" s="56">
        <v>762235.86909349251</v>
      </c>
      <c r="I77" s="56">
        <v>697374.56113976578</v>
      </c>
      <c r="J77" s="56"/>
      <c r="K77" s="56">
        <v>1179254.2630496796</v>
      </c>
      <c r="L77" s="56">
        <f t="shared" si="1"/>
        <v>14944818.768800246</v>
      </c>
      <c r="AG77" s="62"/>
    </row>
    <row r="78" spans="1:33" x14ac:dyDescent="0.35">
      <c r="A78" s="1">
        <v>75</v>
      </c>
      <c r="B78" s="56">
        <v>3456960.958923446</v>
      </c>
      <c r="C78" s="56">
        <v>735134.93609498255</v>
      </c>
      <c r="D78" s="56">
        <v>919270.55976507836</v>
      </c>
      <c r="E78" s="56">
        <v>1059046.4924243861</v>
      </c>
      <c r="F78" s="56">
        <v>2252866.6295045698</v>
      </c>
      <c r="G78" s="56">
        <v>3188728.2307300484</v>
      </c>
      <c r="H78" s="56">
        <v>934425.66449197335</v>
      </c>
      <c r="I78" s="56">
        <v>623197.58513545594</v>
      </c>
      <c r="J78" s="56"/>
      <c r="K78" s="56">
        <v>1131097.230634205</v>
      </c>
      <c r="L78" s="56">
        <f t="shared" si="1"/>
        <v>14300728.287704147</v>
      </c>
      <c r="AG78" s="62"/>
    </row>
    <row r="79" spans="1:33" x14ac:dyDescent="0.35">
      <c r="A79" s="1">
        <v>76</v>
      </c>
      <c r="B79" s="56">
        <v>3696582.9086548183</v>
      </c>
      <c r="C79" s="56">
        <v>826739.50075404719</v>
      </c>
      <c r="D79" s="56">
        <v>964069.26764198579</v>
      </c>
      <c r="E79" s="56">
        <v>1012535.0879898178</v>
      </c>
      <c r="F79" s="56">
        <v>1879693.5951002524</v>
      </c>
      <c r="G79" s="56">
        <v>3568415.8966480754</v>
      </c>
      <c r="H79" s="56">
        <v>915997.53984723066</v>
      </c>
      <c r="I79" s="56">
        <v>652482.0019065896</v>
      </c>
      <c r="J79" s="56"/>
      <c r="K79" s="56">
        <v>1036116.3691277766</v>
      </c>
      <c r="L79" s="56">
        <f t="shared" si="1"/>
        <v>14552632.167670593</v>
      </c>
      <c r="AG79" s="62"/>
    </row>
    <row r="80" spans="1:33" x14ac:dyDescent="0.35">
      <c r="A80" s="1">
        <v>77</v>
      </c>
      <c r="B80" s="56">
        <v>4331345.2361908276</v>
      </c>
      <c r="C80" s="56">
        <v>809641.24410529621</v>
      </c>
      <c r="D80" s="56">
        <v>826437.76816790341</v>
      </c>
      <c r="E80" s="56">
        <v>1070610.7266523759</v>
      </c>
      <c r="F80" s="56">
        <v>1831314.6898379272</v>
      </c>
      <c r="G80" s="56">
        <v>3308351.9068034366</v>
      </c>
      <c r="H80" s="56">
        <v>934199.18951098225</v>
      </c>
      <c r="I80" s="56">
        <v>555615.87097905204</v>
      </c>
      <c r="J80" s="56"/>
      <c r="K80" s="56">
        <v>1101862.6730697546</v>
      </c>
      <c r="L80" s="56">
        <f t="shared" si="1"/>
        <v>14769379.305317556</v>
      </c>
      <c r="AG80" s="62"/>
    </row>
    <row r="81" spans="1:33" x14ac:dyDescent="0.35">
      <c r="A81" s="1">
        <v>78</v>
      </c>
      <c r="B81" s="56">
        <v>3925683.0051308498</v>
      </c>
      <c r="C81" s="56">
        <v>746404.41582305357</v>
      </c>
      <c r="D81" s="56">
        <v>1016409.6945517085</v>
      </c>
      <c r="E81" s="56">
        <v>982564.51817724155</v>
      </c>
      <c r="F81" s="56">
        <v>2016244.2101252964</v>
      </c>
      <c r="G81" s="56">
        <v>3273200.716926367</v>
      </c>
      <c r="H81" s="56">
        <v>768683.17812681198</v>
      </c>
      <c r="I81" s="56">
        <v>669653.10498595273</v>
      </c>
      <c r="J81" s="56"/>
      <c r="K81" s="56">
        <v>1069548.0439790485</v>
      </c>
      <c r="L81" s="56">
        <f t="shared" si="1"/>
        <v>14468390.887826327</v>
      </c>
      <c r="AG81" s="62"/>
    </row>
    <row r="82" spans="1:33" x14ac:dyDescent="0.35">
      <c r="A82" s="1">
        <v>79</v>
      </c>
      <c r="B82" s="56">
        <v>4561564.8115053773</v>
      </c>
      <c r="C82" s="56">
        <v>718876.46683608182</v>
      </c>
      <c r="D82" s="56">
        <v>946447.78075585782</v>
      </c>
      <c r="E82" s="56">
        <v>1140015.9635522868</v>
      </c>
      <c r="F82" s="56">
        <v>1841420.0976338179</v>
      </c>
      <c r="G82" s="56">
        <v>3213065.8343751566</v>
      </c>
      <c r="H82" s="56">
        <v>893795.28192352154</v>
      </c>
      <c r="I82" s="56">
        <v>679950.99115783663</v>
      </c>
      <c r="J82" s="56"/>
      <c r="K82" s="56">
        <v>1030327.9568484327</v>
      </c>
      <c r="L82" s="56">
        <f t="shared" si="1"/>
        <v>15025465.184588369</v>
      </c>
      <c r="AG82" s="62"/>
    </row>
    <row r="83" spans="1:33" x14ac:dyDescent="0.35">
      <c r="A83" s="1">
        <v>80</v>
      </c>
      <c r="B83" s="56">
        <v>3886818.5502942652</v>
      </c>
      <c r="C83" s="56">
        <v>930882.4066654779</v>
      </c>
      <c r="D83" s="56">
        <v>1089320.5763148726</v>
      </c>
      <c r="E83" s="56">
        <v>935949.16531947092</v>
      </c>
      <c r="F83" s="56">
        <v>1908215.7751029627</v>
      </c>
      <c r="G83" s="56">
        <v>3131267.2358629061</v>
      </c>
      <c r="H83" s="56">
        <v>920211.42007864907</v>
      </c>
      <c r="I83" s="56">
        <v>555066.39997325465</v>
      </c>
      <c r="J83" s="56"/>
      <c r="K83" s="56">
        <v>1141247.6006148977</v>
      </c>
      <c r="L83" s="56">
        <f t="shared" si="1"/>
        <v>14498979.130226756</v>
      </c>
      <c r="AG83" s="62"/>
    </row>
    <row r="84" spans="1:33" x14ac:dyDescent="0.35">
      <c r="A84" s="1">
        <v>81</v>
      </c>
      <c r="B84" s="56">
        <v>3904930.7552922983</v>
      </c>
      <c r="C84" s="56">
        <v>998927.82438546419</v>
      </c>
      <c r="D84" s="56">
        <v>835971.56102210283</v>
      </c>
      <c r="E84" s="56">
        <v>990829.25342008821</v>
      </c>
      <c r="F84" s="56">
        <v>1783342.4201115123</v>
      </c>
      <c r="G84" s="56">
        <v>3625691.9814198045</v>
      </c>
      <c r="H84" s="56">
        <v>880516.71648485353</v>
      </c>
      <c r="I84" s="56">
        <v>571136.01222532219</v>
      </c>
      <c r="J84" s="56"/>
      <c r="K84" s="56">
        <v>920702.01494383626</v>
      </c>
      <c r="L84" s="56">
        <f t="shared" si="1"/>
        <v>14512048.539305285</v>
      </c>
      <c r="AG84" s="62"/>
    </row>
    <row r="85" spans="1:33" x14ac:dyDescent="0.35">
      <c r="A85" s="1">
        <v>82</v>
      </c>
      <c r="B85" s="56">
        <v>4305321.8097193167</v>
      </c>
      <c r="C85" s="56">
        <v>685814.22803690657</v>
      </c>
      <c r="D85" s="56">
        <v>827253.42882791301</v>
      </c>
      <c r="E85" s="56">
        <v>1073003.3229956462</v>
      </c>
      <c r="F85" s="56">
        <v>2112787.121490146</v>
      </c>
      <c r="G85" s="56">
        <v>2883419.7371045593</v>
      </c>
      <c r="H85" s="56">
        <v>659333.73300707899</v>
      </c>
      <c r="I85" s="56">
        <v>667113.1430660875</v>
      </c>
      <c r="J85" s="56"/>
      <c r="K85" s="56">
        <v>799334.98726635706</v>
      </c>
      <c r="L85" s="56">
        <f t="shared" si="1"/>
        <v>14013381.511514012</v>
      </c>
      <c r="AG85" s="62"/>
    </row>
    <row r="86" spans="1:33" x14ac:dyDescent="0.35">
      <c r="A86" s="1">
        <v>83</v>
      </c>
      <c r="B86" s="56">
        <v>4543117.4758996349</v>
      </c>
      <c r="C86" s="56">
        <v>690269.32598790154</v>
      </c>
      <c r="D86" s="56">
        <v>938296.60621291259</v>
      </c>
      <c r="E86" s="56">
        <v>1144331.6614313517</v>
      </c>
      <c r="F86" s="56">
        <v>1964784.654632058</v>
      </c>
      <c r="G86" s="56">
        <v>3234517.5980529166</v>
      </c>
      <c r="H86" s="56">
        <v>799918.60750509659</v>
      </c>
      <c r="I86" s="56">
        <v>625700.92459814763</v>
      </c>
      <c r="J86" s="56"/>
      <c r="K86" s="56">
        <v>1108180.2427725419</v>
      </c>
      <c r="L86" s="56">
        <f t="shared" si="1"/>
        <v>15049117.097092561</v>
      </c>
      <c r="AG86" s="62"/>
    </row>
    <row r="87" spans="1:33" x14ac:dyDescent="0.35">
      <c r="A87" s="1">
        <v>84</v>
      </c>
      <c r="B87" s="56">
        <v>4020115.4125534231</v>
      </c>
      <c r="C87" s="56">
        <v>750140.05253324285</v>
      </c>
      <c r="D87" s="56">
        <v>952648.74027075712</v>
      </c>
      <c r="E87" s="56">
        <v>874973.33222563611</v>
      </c>
      <c r="F87" s="56">
        <v>1798250.6739997915</v>
      </c>
      <c r="G87" s="56">
        <v>3433015.2965642628</v>
      </c>
      <c r="H87" s="56">
        <v>895546.55994674249</v>
      </c>
      <c r="I87" s="56">
        <v>592356.64686035085</v>
      </c>
      <c r="J87" s="56"/>
      <c r="K87" s="56">
        <v>853189.49750902946</v>
      </c>
      <c r="L87" s="56">
        <f t="shared" si="1"/>
        <v>14170236.212463234</v>
      </c>
      <c r="AG87" s="62"/>
    </row>
    <row r="88" spans="1:33" x14ac:dyDescent="0.35">
      <c r="A88" s="1">
        <v>85</v>
      </c>
      <c r="B88" s="56">
        <v>4255053.1098677311</v>
      </c>
      <c r="C88" s="56">
        <v>864376.45060941577</v>
      </c>
      <c r="D88" s="56">
        <v>995995.17169177125</v>
      </c>
      <c r="E88" s="56">
        <v>988378.94509051694</v>
      </c>
      <c r="F88" s="56">
        <v>1685167.8193177576</v>
      </c>
      <c r="G88" s="56">
        <v>3052016.0845346982</v>
      </c>
      <c r="H88" s="56">
        <v>953337.57824504573</v>
      </c>
      <c r="I88" s="56">
        <v>574784.97727139026</v>
      </c>
      <c r="J88" s="56"/>
      <c r="K88" s="56">
        <v>838280.41759947198</v>
      </c>
      <c r="L88" s="56">
        <f t="shared" si="1"/>
        <v>14207390.554227801</v>
      </c>
      <c r="AG88" s="62"/>
    </row>
    <row r="89" spans="1:33" x14ac:dyDescent="0.35">
      <c r="A89" s="1">
        <v>86</v>
      </c>
      <c r="B89" s="56">
        <v>3800975.201651454</v>
      </c>
      <c r="C89" s="56">
        <v>777038.38380402885</v>
      </c>
      <c r="D89" s="56">
        <v>1010900.7365134457</v>
      </c>
      <c r="E89" s="56">
        <v>1124672.1512870863</v>
      </c>
      <c r="F89" s="56">
        <v>2125913.1278555286</v>
      </c>
      <c r="G89" s="56">
        <v>3039509.4380812952</v>
      </c>
      <c r="H89" s="56">
        <v>835434.12490711489</v>
      </c>
      <c r="I89" s="56">
        <v>594614.42805250722</v>
      </c>
      <c r="J89" s="56"/>
      <c r="K89" s="56">
        <v>1207886.2205885712</v>
      </c>
      <c r="L89" s="56">
        <f t="shared" si="1"/>
        <v>14516943.812741034</v>
      </c>
      <c r="AG89" s="62"/>
    </row>
    <row r="90" spans="1:33" x14ac:dyDescent="0.35">
      <c r="A90" s="1">
        <v>87</v>
      </c>
      <c r="B90" s="56">
        <v>3951763.4751100559</v>
      </c>
      <c r="C90" s="56">
        <v>760801.0384690715</v>
      </c>
      <c r="D90" s="56">
        <v>887675.79817963997</v>
      </c>
      <c r="E90" s="56">
        <v>937454.57913973951</v>
      </c>
      <c r="F90" s="56">
        <v>1957874.4241642198</v>
      </c>
      <c r="G90" s="56">
        <v>3164275.5150690209</v>
      </c>
      <c r="H90" s="56">
        <v>806038.05786380684</v>
      </c>
      <c r="I90" s="56">
        <v>653928.38774265104</v>
      </c>
      <c r="J90" s="56"/>
      <c r="K90" s="56">
        <v>1090199.2001413787</v>
      </c>
      <c r="L90" s="56">
        <f t="shared" si="1"/>
        <v>14210010.475879587</v>
      </c>
      <c r="AG90" s="62"/>
    </row>
    <row r="91" spans="1:33" x14ac:dyDescent="0.35">
      <c r="A91" s="1">
        <v>88</v>
      </c>
      <c r="B91" s="56">
        <v>3940653.8063340122</v>
      </c>
      <c r="C91" s="56">
        <v>731281.11236728728</v>
      </c>
      <c r="D91" s="56">
        <v>1025980.446696718</v>
      </c>
      <c r="E91" s="56">
        <v>1176336.6344675887</v>
      </c>
      <c r="F91" s="56">
        <v>1826748.618867714</v>
      </c>
      <c r="G91" s="56">
        <v>3912749.1908450611</v>
      </c>
      <c r="H91" s="56">
        <v>822181.96548750717</v>
      </c>
      <c r="I91" s="56">
        <v>626127.11341294693</v>
      </c>
      <c r="J91" s="56"/>
      <c r="K91" s="56">
        <v>1117853.6991997503</v>
      </c>
      <c r="L91" s="56">
        <f t="shared" si="1"/>
        <v>15179912.587678585</v>
      </c>
      <c r="AG91" s="62"/>
    </row>
    <row r="92" spans="1:33" x14ac:dyDescent="0.35">
      <c r="A92" s="1">
        <v>89</v>
      </c>
      <c r="B92" s="56">
        <v>4517727.7671464253</v>
      </c>
      <c r="C92" s="56">
        <v>886972.8100951761</v>
      </c>
      <c r="D92" s="56">
        <v>830509.89383432898</v>
      </c>
      <c r="E92" s="56">
        <v>949645.84629997262</v>
      </c>
      <c r="F92" s="56">
        <v>1969964.9683105235</v>
      </c>
      <c r="G92" s="56">
        <v>3432409.7708170302</v>
      </c>
      <c r="H92" s="56">
        <v>897862.38709279126</v>
      </c>
      <c r="I92" s="56">
        <v>577881.78834776545</v>
      </c>
      <c r="J92" s="56"/>
      <c r="K92" s="56">
        <v>1041082.4327755476</v>
      </c>
      <c r="L92" s="56">
        <f t="shared" si="1"/>
        <v>15104057.664719561</v>
      </c>
      <c r="AG92" s="62"/>
    </row>
    <row r="93" spans="1:33" x14ac:dyDescent="0.35">
      <c r="A93" s="1">
        <v>90</v>
      </c>
      <c r="B93" s="56">
        <v>4085891.479102429</v>
      </c>
      <c r="C93" s="56">
        <v>806234.94452156592</v>
      </c>
      <c r="D93" s="56">
        <v>918169.02378364466</v>
      </c>
      <c r="E93" s="56">
        <v>1189492.2934297938</v>
      </c>
      <c r="F93" s="56">
        <v>1901539.1027040095</v>
      </c>
      <c r="G93" s="56">
        <v>3375786.352903815</v>
      </c>
      <c r="H93" s="56">
        <v>884152.45909458469</v>
      </c>
      <c r="I93" s="56">
        <v>513751.43894652638</v>
      </c>
      <c r="J93" s="56"/>
      <c r="K93" s="56">
        <v>915652.77812836983</v>
      </c>
      <c r="L93" s="56">
        <f t="shared" si="1"/>
        <v>14590669.872614739</v>
      </c>
      <c r="AG93" s="62"/>
    </row>
    <row r="94" spans="1:33" x14ac:dyDescent="0.35">
      <c r="A94" s="1">
        <v>91</v>
      </c>
      <c r="B94" s="56">
        <v>4165538.9223742532</v>
      </c>
      <c r="C94" s="56">
        <v>966159.18138995767</v>
      </c>
      <c r="D94" s="56">
        <v>937054.68883295543</v>
      </c>
      <c r="E94" s="56">
        <v>951865.86374984472</v>
      </c>
      <c r="F94" s="56">
        <v>1957493.5250546332</v>
      </c>
      <c r="G94" s="56">
        <v>3987049.4291838259</v>
      </c>
      <c r="H94" s="56">
        <v>895408.16927750711</v>
      </c>
      <c r="I94" s="56">
        <v>633451.26947716158</v>
      </c>
      <c r="J94" s="56"/>
      <c r="K94" s="56">
        <v>927684.15910772141</v>
      </c>
      <c r="L94" s="56">
        <f>SUM(B94:K94)</f>
        <v>15421705.208447862</v>
      </c>
    </row>
    <row r="95" spans="1:33" x14ac:dyDescent="0.35">
      <c r="A95" s="1">
        <v>92</v>
      </c>
      <c r="B95" s="56">
        <v>4005382.5897339266</v>
      </c>
      <c r="C95" s="56">
        <v>735858.49733790383</v>
      </c>
      <c r="D95" s="56">
        <v>1041476.508083957</v>
      </c>
      <c r="E95" s="56">
        <v>1003445.5615605111</v>
      </c>
      <c r="F95" s="56">
        <v>2304615.7197939465</v>
      </c>
      <c r="G95" s="56">
        <v>3600778.0868251575</v>
      </c>
      <c r="H95" s="56">
        <v>727839.04172523762</v>
      </c>
      <c r="I95" s="56">
        <v>593977.0899791324</v>
      </c>
      <c r="J95" s="56"/>
      <c r="K95" s="56">
        <v>1019204.8778299436</v>
      </c>
      <c r="L95" s="56">
        <f t="shared" ref="L95:L100" si="2">SUM(B95:K95)</f>
        <v>15032577.972869715</v>
      </c>
    </row>
    <row r="96" spans="1:33" x14ac:dyDescent="0.35">
      <c r="A96" s="1">
        <v>93</v>
      </c>
      <c r="B96" s="56">
        <v>4948234.2284172773</v>
      </c>
      <c r="C96" s="56">
        <v>808831.93933987059</v>
      </c>
      <c r="D96" s="56">
        <v>1043351.7394211376</v>
      </c>
      <c r="E96" s="56">
        <v>1196638.7753782328</v>
      </c>
      <c r="F96" s="56">
        <v>1919753.6294939709</v>
      </c>
      <c r="G96" s="56">
        <v>3236379.4892310398</v>
      </c>
      <c r="H96" s="56">
        <v>769176.2189790461</v>
      </c>
      <c r="I96" s="56">
        <v>601236.85490985506</v>
      </c>
      <c r="J96" s="56"/>
      <c r="K96" s="56">
        <v>997203.14233312861</v>
      </c>
      <c r="L96" s="56">
        <f t="shared" si="2"/>
        <v>15520806.017503561</v>
      </c>
    </row>
    <row r="97" spans="1:22" x14ac:dyDescent="0.35">
      <c r="A97" s="1">
        <v>94</v>
      </c>
      <c r="B97" s="56">
        <v>3799984.9620100576</v>
      </c>
      <c r="C97" s="56">
        <v>859853.25697110966</v>
      </c>
      <c r="D97" s="56">
        <v>938340.48871381674</v>
      </c>
      <c r="E97" s="56">
        <v>1053799.1581950337</v>
      </c>
      <c r="F97" s="56">
        <v>1730116.4878916098</v>
      </c>
      <c r="G97" s="56">
        <v>3247276.0292014573</v>
      </c>
      <c r="H97" s="56">
        <v>849746.95821641944</v>
      </c>
      <c r="I97" s="56">
        <v>577193.07151579182</v>
      </c>
      <c r="J97" s="56"/>
      <c r="K97" s="56">
        <v>969787.62133179815</v>
      </c>
      <c r="L97" s="56">
        <f>SUM(B97:K97)</f>
        <v>14026098.034047093</v>
      </c>
    </row>
    <row r="98" spans="1:22" x14ac:dyDescent="0.35">
      <c r="A98" s="1">
        <v>95</v>
      </c>
      <c r="B98" s="56">
        <v>3535311.1080476083</v>
      </c>
      <c r="C98" s="56">
        <v>626868.67588199675</v>
      </c>
      <c r="D98" s="56">
        <v>978544.52832858078</v>
      </c>
      <c r="E98" s="56">
        <v>1037926.5793526429</v>
      </c>
      <c r="F98" s="56">
        <v>2112101.6746690655</v>
      </c>
      <c r="G98" s="56">
        <v>3215024.5658206404</v>
      </c>
      <c r="H98" s="56">
        <v>703661.92196728662</v>
      </c>
      <c r="I98" s="56">
        <v>670752.85188671621</v>
      </c>
      <c r="J98" s="56"/>
      <c r="K98" s="56">
        <v>913430.96565427957</v>
      </c>
      <c r="L98" s="56">
        <f t="shared" si="2"/>
        <v>13793622.871608818</v>
      </c>
    </row>
    <row r="99" spans="1:22" x14ac:dyDescent="0.35">
      <c r="A99" s="1">
        <v>96</v>
      </c>
      <c r="B99" s="56">
        <v>4223719.7350041242</v>
      </c>
      <c r="C99" s="56">
        <v>957311.02030258626</v>
      </c>
      <c r="D99" s="56">
        <v>878213.36764487205</v>
      </c>
      <c r="E99" s="56">
        <v>980496.35678398772</v>
      </c>
      <c r="F99" s="56">
        <v>1912384.8616971374</v>
      </c>
      <c r="G99" s="56">
        <v>3339038.2122027222</v>
      </c>
      <c r="H99" s="56">
        <v>1045777.5339329964</v>
      </c>
      <c r="I99" s="56">
        <v>594232.17277149658</v>
      </c>
      <c r="J99" s="56"/>
      <c r="K99" s="56">
        <v>1053046.1631561052</v>
      </c>
      <c r="L99" s="56">
        <f t="shared" si="2"/>
        <v>14984219.423496028</v>
      </c>
    </row>
    <row r="100" spans="1:22" x14ac:dyDescent="0.35">
      <c r="A100" s="1">
        <v>97</v>
      </c>
      <c r="B100" s="56">
        <v>3940532.5888801599</v>
      </c>
      <c r="C100" s="56">
        <v>717156.42681811005</v>
      </c>
      <c r="D100" s="56">
        <v>937581.06582195614</v>
      </c>
      <c r="E100" s="56">
        <v>1087618.1593412184</v>
      </c>
      <c r="F100" s="56">
        <v>2087952.7569093625</v>
      </c>
      <c r="G100" s="56">
        <v>3199609.7878666478</v>
      </c>
      <c r="H100" s="56">
        <v>887776.54065210302</v>
      </c>
      <c r="I100" s="56">
        <v>598024.87760826584</v>
      </c>
      <c r="J100" s="56"/>
      <c r="K100" s="56">
        <v>980150.09447412053</v>
      </c>
      <c r="L100" s="56">
        <f t="shared" si="2"/>
        <v>14436402.298371945</v>
      </c>
    </row>
    <row r="101" spans="1:22" x14ac:dyDescent="0.35">
      <c r="A101" s="1">
        <v>98</v>
      </c>
      <c r="B101" s="56">
        <v>3827451.4109652955</v>
      </c>
      <c r="C101" s="56">
        <v>848081.34872291703</v>
      </c>
      <c r="D101" s="56">
        <v>1108070.3334244899</v>
      </c>
      <c r="E101" s="56">
        <v>1008275.0966612366</v>
      </c>
      <c r="F101" s="56">
        <v>1974133.4114940399</v>
      </c>
      <c r="G101" s="56">
        <v>3185087.036677287</v>
      </c>
      <c r="H101" s="56">
        <v>869733.03798571578</v>
      </c>
      <c r="I101" s="56">
        <v>643388.36407919868</v>
      </c>
      <c r="J101" s="56"/>
      <c r="K101" s="56">
        <v>1244007.0067419042</v>
      </c>
      <c r="L101" s="56">
        <f t="shared" ref="L101:L103" si="3">SUM(B101:K101)</f>
        <v>14708227.046752082</v>
      </c>
    </row>
    <row r="102" spans="1:22" x14ac:dyDescent="0.35">
      <c r="A102" s="19">
        <v>99</v>
      </c>
      <c r="B102" s="57">
        <v>3558527.8156795539</v>
      </c>
      <c r="C102" s="57">
        <v>782182.19297996257</v>
      </c>
      <c r="D102" s="57">
        <v>929352.88388057961</v>
      </c>
      <c r="E102" s="57">
        <v>893786.99410735862</v>
      </c>
      <c r="F102" s="57">
        <v>2104580.2040760461</v>
      </c>
      <c r="G102" s="57">
        <v>3315344.8704117909</v>
      </c>
      <c r="H102" s="57">
        <v>789219.92940307967</v>
      </c>
      <c r="I102" s="57">
        <v>620760.17951049609</v>
      </c>
      <c r="J102" s="57"/>
      <c r="K102" s="57">
        <v>1054163.3247567373</v>
      </c>
      <c r="L102" s="57">
        <f t="shared" si="3"/>
        <v>14047918.394805606</v>
      </c>
      <c r="N102" t="s">
        <v>12</v>
      </c>
      <c r="O102" s="4">
        <v>99</v>
      </c>
    </row>
    <row r="103" spans="1:22" x14ac:dyDescent="0.35">
      <c r="A103" s="32" t="s">
        <v>69</v>
      </c>
      <c r="B103" s="33">
        <f t="shared" ref="B103:I103" si="4">AVERAGE(B4:B102)</f>
        <v>4005143.4904669421</v>
      </c>
      <c r="C103" s="33">
        <f t="shared" si="4"/>
        <v>800102.85027265747</v>
      </c>
      <c r="D103" s="33">
        <f t="shared" si="4"/>
        <v>954725.93783819524</v>
      </c>
      <c r="E103" s="33">
        <f t="shared" si="4"/>
        <v>1005228.2735860081</v>
      </c>
      <c r="F103" s="33">
        <f t="shared" si="4"/>
        <v>1920895.9953687552</v>
      </c>
      <c r="G103" s="33">
        <f t="shared" si="4"/>
        <v>3282106.9799233861</v>
      </c>
      <c r="H103" s="33">
        <f t="shared" si="4"/>
        <v>861632.08291603741</v>
      </c>
      <c r="I103" s="33">
        <f t="shared" si="4"/>
        <v>605963.68037545425</v>
      </c>
      <c r="J103" s="33"/>
      <c r="K103" s="33">
        <f>AVERAGE(K4:K102)</f>
        <v>1037126.1306054068</v>
      </c>
      <c r="L103" s="33">
        <f t="shared" si="3"/>
        <v>14472925.421352843</v>
      </c>
      <c r="N103" t="s">
        <v>26</v>
      </c>
      <c r="O103" s="4">
        <v>2</v>
      </c>
      <c r="R103" s="17"/>
    </row>
    <row r="104" spans="1:22" x14ac:dyDescent="0.35">
      <c r="A104" s="32" t="s">
        <v>70</v>
      </c>
      <c r="B104" s="34">
        <f t="shared" ref="B104:I104" si="5">STDEV(B4:B102)</f>
        <v>336762.33790089318</v>
      </c>
      <c r="C104" s="34">
        <f t="shared" si="5"/>
        <v>79595.469338855561</v>
      </c>
      <c r="D104" s="34">
        <f t="shared" si="5"/>
        <v>87786.409696407776</v>
      </c>
      <c r="E104" s="34">
        <f t="shared" si="5"/>
        <v>101729.68396702102</v>
      </c>
      <c r="F104" s="34">
        <f t="shared" si="5"/>
        <v>196492.21946581834</v>
      </c>
      <c r="G104" s="34">
        <f t="shared" si="5"/>
        <v>308816.91551688552</v>
      </c>
      <c r="H104" s="34">
        <f t="shared" si="5"/>
        <v>81955.684948513182</v>
      </c>
      <c r="I104" s="34">
        <f t="shared" si="5"/>
        <v>53670.998839991669</v>
      </c>
      <c r="J104" s="34"/>
      <c r="K104" s="34">
        <f>STDEV(K4:K102)</f>
        <v>108123.41703856157</v>
      </c>
      <c r="L104" s="34">
        <f>STDEV(L4:L102)</f>
        <v>506990.83337592706</v>
      </c>
    </row>
    <row r="105" spans="1:22" x14ac:dyDescent="0.35">
      <c r="A105" s="32" t="s">
        <v>71</v>
      </c>
      <c r="B105" s="35">
        <f>B104/B103</f>
        <v>8.4082465135757609E-2</v>
      </c>
      <c r="C105" s="35">
        <f t="shared" ref="C105:G105" si="6">C104/C103</f>
        <v>9.9481547043272223E-2</v>
      </c>
      <c r="D105" s="35">
        <f t="shared" si="6"/>
        <v>9.1949329349094958E-2</v>
      </c>
      <c r="E105" s="35">
        <f t="shared" si="6"/>
        <v>0.10120057964955056</v>
      </c>
      <c r="F105" s="35">
        <f t="shared" si="6"/>
        <v>0.10229196163642251</v>
      </c>
      <c r="G105" s="35">
        <f t="shared" si="6"/>
        <v>9.409105717940193E-2</v>
      </c>
      <c r="H105" s="35">
        <f t="shared" ref="H105" si="7">H104/H103</f>
        <v>9.5116798194362778E-2</v>
      </c>
      <c r="I105" s="35">
        <f t="shared" ref="I105" si="8">I104/I103</f>
        <v>8.857131306407208E-2</v>
      </c>
      <c r="J105" s="35"/>
      <c r="K105" s="35">
        <f>K104/K103</f>
        <v>0.10425290988999202</v>
      </c>
      <c r="L105" s="35">
        <f>L104/L103</f>
        <v>3.5030294057062622E-2</v>
      </c>
      <c r="O105" s="1" t="s">
        <v>13</v>
      </c>
      <c r="P105" s="1" t="s">
        <v>16</v>
      </c>
      <c r="Q105" s="20"/>
      <c r="R105" s="20"/>
    </row>
    <row r="106" spans="1:22" x14ac:dyDescent="0.35">
      <c r="L106" s="3"/>
      <c r="M106" s="71" t="s">
        <v>17</v>
      </c>
      <c r="N106" s="5" t="s">
        <v>2</v>
      </c>
      <c r="O106" s="63">
        <v>2000000</v>
      </c>
      <c r="P106" s="6">
        <f>O106*O103</f>
        <v>4000000</v>
      </c>
      <c r="Q106" s="21">
        <f>P106/$P$110</f>
        <v>0.59206631142687982</v>
      </c>
      <c r="R106" s="21">
        <f>P106/$P$119</f>
        <v>0.27647681279542241</v>
      </c>
      <c r="U106" s="12"/>
    </row>
    <row r="107" spans="1:22" x14ac:dyDescent="0.35">
      <c r="A107" s="17" t="s">
        <v>1</v>
      </c>
      <c r="B107" s="29">
        <f>B103+C103+D103</f>
        <v>5759972.2785777943</v>
      </c>
      <c r="C107" s="21">
        <f>B107/$B$111</f>
        <v>0.39798258547506471</v>
      </c>
      <c r="L107" s="3"/>
      <c r="M107" s="71"/>
      <c r="N107" s="5" t="s">
        <v>3</v>
      </c>
      <c r="O107" s="63">
        <v>400000</v>
      </c>
      <c r="P107" s="6">
        <f>O107*O103</f>
        <v>800000</v>
      </c>
      <c r="Q107" s="21">
        <f>P107/$P$110</f>
        <v>0.11841326228537596</v>
      </c>
      <c r="R107" s="21">
        <f t="shared" ref="R107:R116" si="9">P107/$P$119</f>
        <v>5.5295362559084481E-2</v>
      </c>
    </row>
    <row r="108" spans="1:22" x14ac:dyDescent="0.35">
      <c r="A108" s="17" t="s">
        <v>5</v>
      </c>
      <c r="B108" s="30">
        <f>E103</f>
        <v>1005228.2735860081</v>
      </c>
      <c r="C108" s="21">
        <f>B108/$B$111</f>
        <v>6.9455776515156359E-2</v>
      </c>
      <c r="E108" s="17" t="s">
        <v>40</v>
      </c>
      <c r="F108" s="29">
        <f>SUM(B103:E103)</f>
        <v>6765200.5521638021</v>
      </c>
      <c r="G108" s="21">
        <f>F108/$F$110</f>
        <v>0.4674383619902211</v>
      </c>
      <c r="L108" s="3"/>
      <c r="M108" s="71"/>
      <c r="N108" s="5" t="s">
        <v>4</v>
      </c>
      <c r="O108" s="63">
        <v>478000</v>
      </c>
      <c r="P108" s="6">
        <f>O108*O103</f>
        <v>956000</v>
      </c>
      <c r="Q108" s="21">
        <f>P108/$P$110</f>
        <v>0.14150384843102429</v>
      </c>
      <c r="R108" s="21">
        <f t="shared" si="9"/>
        <v>6.6077958258105959E-2</v>
      </c>
      <c r="V108" s="41" t="s">
        <v>46</v>
      </c>
    </row>
    <row r="109" spans="1:22" x14ac:dyDescent="0.35">
      <c r="A109" s="17" t="s">
        <v>6</v>
      </c>
      <c r="B109" s="30">
        <f>F103+G103+H103</f>
        <v>6064635.0582081787</v>
      </c>
      <c r="C109" s="21">
        <f>B109/$B$111</f>
        <v>0.41903311746916289</v>
      </c>
      <c r="E109" s="17" t="s">
        <v>41</v>
      </c>
      <c r="F109" s="30">
        <f>SUM(F103:K103)</f>
        <v>7707724.8691890398</v>
      </c>
      <c r="G109" s="21">
        <f>F109/$F$110</f>
        <v>0.53256163800977896</v>
      </c>
      <c r="L109" s="3"/>
      <c r="M109" s="71"/>
      <c r="N109" s="7" t="s">
        <v>42</v>
      </c>
      <c r="O109" s="39">
        <f>P109/O103</f>
        <v>500000</v>
      </c>
      <c r="P109" s="39">
        <v>1000000</v>
      </c>
      <c r="Q109" s="21">
        <f>P109/$P$110</f>
        <v>0.14801657785671996</v>
      </c>
      <c r="R109" s="23">
        <f t="shared" si="9"/>
        <v>6.9119203198855603E-2</v>
      </c>
      <c r="V109" t="s">
        <v>80</v>
      </c>
    </row>
    <row r="110" spans="1:22" x14ac:dyDescent="0.35">
      <c r="A110" s="17" t="s">
        <v>10</v>
      </c>
      <c r="B110" s="30">
        <f>I103+J103+K103</f>
        <v>1643089.8109808611</v>
      </c>
      <c r="C110" s="21">
        <f>B110/$B$111</f>
        <v>0.11352852054061612</v>
      </c>
      <c r="E110" s="17" t="s">
        <v>11</v>
      </c>
      <c r="F110" s="31">
        <f>SUM(F108:F109)</f>
        <v>14472925.421352841</v>
      </c>
      <c r="L110" s="3"/>
      <c r="O110" s="17" t="s">
        <v>19</v>
      </c>
      <c r="P110" s="18">
        <f>SUM(P106:P109)</f>
        <v>6756000</v>
      </c>
      <c r="Q110" s="22">
        <f>P110/P119</f>
        <v>0.46696933681146846</v>
      </c>
      <c r="R110" s="24"/>
      <c r="V110" t="s">
        <v>81</v>
      </c>
    </row>
    <row r="111" spans="1:22" x14ac:dyDescent="0.35">
      <c r="B111" s="31">
        <f>SUM(B107:B110)</f>
        <v>14472925.421352841</v>
      </c>
      <c r="L111" s="3"/>
      <c r="M111" s="71" t="s">
        <v>18</v>
      </c>
      <c r="N111" s="8" t="s">
        <v>93</v>
      </c>
      <c r="O111" s="14"/>
      <c r="P111" s="46">
        <v>1925000</v>
      </c>
      <c r="Q111" s="21">
        <f t="shared" ref="Q111:Q116" si="10">P111/$P$117</f>
        <v>0.24961878433386864</v>
      </c>
      <c r="R111" s="21">
        <f t="shared" si="9"/>
        <v>0.13305446615779704</v>
      </c>
      <c r="V111" t="s">
        <v>59</v>
      </c>
    </row>
    <row r="112" spans="1:22" x14ac:dyDescent="0.35">
      <c r="L112" s="3"/>
      <c r="M112" s="71"/>
      <c r="N112" s="8" t="s">
        <v>43</v>
      </c>
      <c r="O112" s="14"/>
      <c r="P112" s="46">
        <v>3280000</v>
      </c>
      <c r="Q112" s="21">
        <f t="shared" si="10"/>
        <v>0.42532447408576057</v>
      </c>
      <c r="R112" s="21">
        <f t="shared" si="9"/>
        <v>0.22671098649224639</v>
      </c>
    </row>
    <row r="113" spans="1:29" x14ac:dyDescent="0.35">
      <c r="B113" s="2"/>
      <c r="L113" s="3"/>
      <c r="M113" s="71"/>
      <c r="N113" s="8" t="s">
        <v>92</v>
      </c>
      <c r="O113" s="14"/>
      <c r="P113" s="46">
        <v>865000</v>
      </c>
      <c r="Q113" s="21">
        <f t="shared" si="10"/>
        <v>0.11216636283054357</v>
      </c>
      <c r="R113" s="21">
        <f t="shared" si="9"/>
        <v>5.9788110767010093E-2</v>
      </c>
    </row>
    <row r="114" spans="1:29" x14ac:dyDescent="0.35">
      <c r="A114" s="17" t="s">
        <v>91</v>
      </c>
      <c r="C114" s="54">
        <v>943.58</v>
      </c>
      <c r="M114" s="71"/>
      <c r="N114" s="52" t="s">
        <v>25</v>
      </c>
      <c r="O114" s="53"/>
      <c r="P114" s="60">
        <v>602029.37394713622</v>
      </c>
      <c r="Q114" s="21">
        <f t="shared" si="10"/>
        <v>7.8066410627513849E-2</v>
      </c>
      <c r="R114" s="21">
        <f t="shared" si="9"/>
        <v>4.1611790629531936E-2</v>
      </c>
    </row>
    <row r="115" spans="1:29" x14ac:dyDescent="0.35">
      <c r="A115" s="25" t="s">
        <v>34</v>
      </c>
      <c r="M115" s="71"/>
      <c r="N115" s="10" t="s">
        <v>14</v>
      </c>
      <c r="O115" s="15"/>
      <c r="P115" s="60">
        <v>0</v>
      </c>
      <c r="Q115" s="21">
        <f t="shared" si="10"/>
        <v>0</v>
      </c>
      <c r="R115" s="21">
        <f t="shared" si="9"/>
        <v>0</v>
      </c>
      <c r="V115" s="41" t="s">
        <v>44</v>
      </c>
    </row>
    <row r="116" spans="1:29" x14ac:dyDescent="0.35">
      <c r="M116" s="71"/>
      <c r="N116" s="10" t="s">
        <v>4</v>
      </c>
      <c r="O116" s="15"/>
      <c r="P116" s="60">
        <v>1039730</v>
      </c>
      <c r="Q116" s="21">
        <f t="shared" si="10"/>
        <v>0.13482396812231337</v>
      </c>
      <c r="R116" s="23">
        <f t="shared" si="9"/>
        <v>7.1865309141946138E-2</v>
      </c>
      <c r="V116" t="s">
        <v>84</v>
      </c>
    </row>
    <row r="117" spans="1:29" x14ac:dyDescent="0.35">
      <c r="M117" s="13"/>
      <c r="O117" s="17" t="s">
        <v>20</v>
      </c>
      <c r="P117" s="18">
        <f>SUM(P111:P116)</f>
        <v>7711759.3739471361</v>
      </c>
      <c r="Q117" s="22">
        <f>P117/P119</f>
        <v>0.53303066318853154</v>
      </c>
      <c r="R117" s="11"/>
      <c r="V117" t="s">
        <v>83</v>
      </c>
    </row>
    <row r="118" spans="1:29" x14ac:dyDescent="0.35">
      <c r="A118" s="71" t="s">
        <v>0</v>
      </c>
      <c r="B118" s="70" t="s">
        <v>31</v>
      </c>
      <c r="C118" s="70"/>
      <c r="D118" s="70"/>
      <c r="E118" s="70"/>
      <c r="F118" s="70"/>
      <c r="G118" s="70"/>
      <c r="H118" s="70"/>
      <c r="I118" s="71" t="s">
        <v>32</v>
      </c>
      <c r="J118" s="71"/>
      <c r="K118" s="71"/>
      <c r="L118" s="68" t="s">
        <v>33</v>
      </c>
      <c r="V118" t="s">
        <v>82</v>
      </c>
    </row>
    <row r="119" spans="1:29" x14ac:dyDescent="0.35">
      <c r="A119" s="71"/>
      <c r="B119" s="70" t="s">
        <v>1</v>
      </c>
      <c r="C119" s="70"/>
      <c r="D119" s="70"/>
      <c r="E119" s="1" t="s">
        <v>5</v>
      </c>
      <c r="F119" s="70" t="s">
        <v>6</v>
      </c>
      <c r="G119" s="70"/>
      <c r="H119" s="70"/>
      <c r="I119" s="71"/>
      <c r="J119" s="71"/>
      <c r="K119" s="71"/>
      <c r="L119" s="68"/>
      <c r="O119" s="17" t="s">
        <v>21</v>
      </c>
      <c r="P119" s="18">
        <f>P110+P117</f>
        <v>14467759.373947136</v>
      </c>
      <c r="V119" t="s">
        <v>45</v>
      </c>
    </row>
    <row r="120" spans="1:29" x14ac:dyDescent="0.35">
      <c r="A120" s="72"/>
      <c r="B120" s="19" t="s">
        <v>2</v>
      </c>
      <c r="C120" s="19" t="s">
        <v>3</v>
      </c>
      <c r="D120" s="19" t="s">
        <v>27</v>
      </c>
      <c r="E120" s="19" t="s">
        <v>29</v>
      </c>
      <c r="F120" s="19" t="s">
        <v>15</v>
      </c>
      <c r="G120" s="19" t="s">
        <v>7</v>
      </c>
      <c r="H120" s="19" t="s">
        <v>8</v>
      </c>
      <c r="I120" s="19" t="s">
        <v>9</v>
      </c>
      <c r="J120" s="19" t="s">
        <v>14</v>
      </c>
      <c r="K120" s="19" t="s">
        <v>28</v>
      </c>
      <c r="L120" s="69"/>
      <c r="P120" s="12">
        <f>P119/O103</f>
        <v>7233879.6869735681</v>
      </c>
      <c r="V120" t="s">
        <v>58</v>
      </c>
    </row>
    <row r="121" spans="1:29" x14ac:dyDescent="0.35">
      <c r="A121" s="1">
        <v>1</v>
      </c>
      <c r="B121" s="26">
        <f t="shared" ref="B121:K121" si="11">B4/$C$114</f>
        <v>4101.9541885050476</v>
      </c>
      <c r="C121" s="26">
        <f t="shared" si="11"/>
        <v>885.62343384032795</v>
      </c>
      <c r="D121" s="26">
        <f t="shared" si="11"/>
        <v>899.72293633595575</v>
      </c>
      <c r="E121" s="26">
        <f t="shared" si="11"/>
        <v>1144.8423022543479</v>
      </c>
      <c r="F121" s="26">
        <f t="shared" si="11"/>
        <v>2087.6773004349448</v>
      </c>
      <c r="G121" s="26">
        <f t="shared" si="11"/>
        <v>3271.743706037621</v>
      </c>
      <c r="H121" s="26">
        <f t="shared" si="11"/>
        <v>1005.9351285240348</v>
      </c>
      <c r="I121" s="26">
        <f t="shared" si="11"/>
        <v>664.56706102835483</v>
      </c>
      <c r="J121" s="26">
        <f t="shared" si="11"/>
        <v>0</v>
      </c>
      <c r="K121" s="26">
        <f t="shared" si="11"/>
        <v>1077.6284475585585</v>
      </c>
      <c r="L121" s="26">
        <f>SUM(B121:K121)</f>
        <v>15139.694504519193</v>
      </c>
      <c r="V121" t="s">
        <v>59</v>
      </c>
    </row>
    <row r="122" spans="1:29" x14ac:dyDescent="0.35">
      <c r="A122" s="1">
        <v>2</v>
      </c>
      <c r="B122" s="26">
        <f t="shared" ref="B122:K122" si="12">B5/$C$114</f>
        <v>3843.3579082949618</v>
      </c>
      <c r="C122" s="26">
        <f t="shared" si="12"/>
        <v>848.42276024538012</v>
      </c>
      <c r="D122" s="26">
        <f t="shared" si="12"/>
        <v>1110.3171969000516</v>
      </c>
      <c r="E122" s="26">
        <f t="shared" si="12"/>
        <v>1139.7337923099392</v>
      </c>
      <c r="F122" s="26">
        <f t="shared" si="12"/>
        <v>1984.9873919840038</v>
      </c>
      <c r="G122" s="26">
        <f t="shared" si="12"/>
        <v>3423.0988016139058</v>
      </c>
      <c r="H122" s="26">
        <f t="shared" si="12"/>
        <v>883.65079486996171</v>
      </c>
      <c r="I122" s="26">
        <f t="shared" si="12"/>
        <v>602.95909241935431</v>
      </c>
      <c r="J122" s="26">
        <f t="shared" si="12"/>
        <v>0</v>
      </c>
      <c r="K122" s="26">
        <f t="shared" si="12"/>
        <v>1144.8505026819719</v>
      </c>
      <c r="L122" s="26">
        <f t="shared" ref="L122:L185" si="13">SUM(B122:K122)</f>
        <v>14981.378241319529</v>
      </c>
    </row>
    <row r="123" spans="1:29" x14ac:dyDescent="0.35">
      <c r="A123" s="1">
        <v>3</v>
      </c>
      <c r="B123" s="26">
        <f t="shared" ref="B123:K123" si="14">B6/$C$114</f>
        <v>4006.2171817077356</v>
      </c>
      <c r="C123" s="26">
        <f t="shared" si="14"/>
        <v>893.07849322491268</v>
      </c>
      <c r="D123" s="26">
        <f t="shared" si="14"/>
        <v>1222.8829826886961</v>
      </c>
      <c r="E123" s="26">
        <f t="shared" si="14"/>
        <v>1108.6652198464583</v>
      </c>
      <c r="F123" s="26">
        <f t="shared" si="14"/>
        <v>1918.7784228045534</v>
      </c>
      <c r="G123" s="26">
        <f t="shared" si="14"/>
        <v>2958.1159330823962</v>
      </c>
      <c r="H123" s="26">
        <f t="shared" si="14"/>
        <v>909.50090251290908</v>
      </c>
      <c r="I123" s="26">
        <f t="shared" si="14"/>
        <v>730.24178509161663</v>
      </c>
      <c r="J123" s="26">
        <f t="shared" si="14"/>
        <v>0</v>
      </c>
      <c r="K123" s="26">
        <f t="shared" si="14"/>
        <v>1121.984863422528</v>
      </c>
      <c r="L123" s="26">
        <f t="shared" si="13"/>
        <v>14869.465784381806</v>
      </c>
      <c r="Q123" s="16"/>
      <c r="R123" s="16"/>
      <c r="W123" s="41" t="s">
        <v>73</v>
      </c>
    </row>
    <row r="124" spans="1:29" x14ac:dyDescent="0.35">
      <c r="A124" s="1">
        <v>4</v>
      </c>
      <c r="B124" s="26">
        <f t="shared" ref="B124:K124" si="15">B7/$C$114</f>
        <v>4352.0826101880748</v>
      </c>
      <c r="C124" s="26">
        <f t="shared" si="15"/>
        <v>874.62187717872348</v>
      </c>
      <c r="D124" s="26">
        <f t="shared" si="15"/>
        <v>1004.1304625609247</v>
      </c>
      <c r="E124" s="26">
        <f t="shared" si="15"/>
        <v>974.31087697152122</v>
      </c>
      <c r="F124" s="26">
        <f t="shared" si="15"/>
        <v>1902.2655023986135</v>
      </c>
      <c r="G124" s="26">
        <f t="shared" si="15"/>
        <v>4232.0300347760513</v>
      </c>
      <c r="H124" s="26">
        <f t="shared" si="15"/>
        <v>990.94399031031321</v>
      </c>
      <c r="I124" s="26">
        <f t="shared" si="15"/>
        <v>676.5405672111159</v>
      </c>
      <c r="J124" s="26">
        <f t="shared" si="15"/>
        <v>0</v>
      </c>
      <c r="K124" s="26">
        <f t="shared" si="15"/>
        <v>1063.981103417653</v>
      </c>
      <c r="L124" s="26">
        <f t="shared" si="13"/>
        <v>16070.907025012992</v>
      </c>
      <c r="Q124" s="16"/>
      <c r="R124" s="16"/>
    </row>
    <row r="125" spans="1:29" x14ac:dyDescent="0.35">
      <c r="A125" s="1">
        <v>5</v>
      </c>
      <c r="B125" s="26">
        <f t="shared" ref="B125:K125" si="16">B8/$C$114</f>
        <v>4212.6989856172595</v>
      </c>
      <c r="C125" s="26">
        <f t="shared" si="16"/>
        <v>1097.8135445003538</v>
      </c>
      <c r="D125" s="26">
        <f t="shared" si="16"/>
        <v>1018.4478841307489</v>
      </c>
      <c r="E125" s="26">
        <f t="shared" si="16"/>
        <v>857.34990940898354</v>
      </c>
      <c r="F125" s="26">
        <f t="shared" si="16"/>
        <v>2134.0950856019185</v>
      </c>
      <c r="G125" s="26">
        <f t="shared" si="16"/>
        <v>3837.5974396273864</v>
      </c>
      <c r="H125" s="26">
        <f t="shared" si="16"/>
        <v>889.67705308321035</v>
      </c>
      <c r="I125" s="26">
        <f t="shared" si="16"/>
        <v>703.63080266135262</v>
      </c>
      <c r="J125" s="26">
        <f t="shared" si="16"/>
        <v>0</v>
      </c>
      <c r="K125" s="26">
        <f t="shared" si="16"/>
        <v>1065.8906144217249</v>
      </c>
      <c r="L125" s="26">
        <f t="shared" si="13"/>
        <v>15817.201319052941</v>
      </c>
      <c r="Q125" s="16"/>
      <c r="R125" s="16"/>
    </row>
    <row r="126" spans="1:29" ht="14.5" customHeight="1" x14ac:dyDescent="0.35">
      <c r="A126" s="1">
        <v>6</v>
      </c>
      <c r="B126" s="26">
        <f t="shared" ref="B126:K126" si="17">B9/$C$114</f>
        <v>4106.9785110557123</v>
      </c>
      <c r="C126" s="26">
        <f t="shared" si="17"/>
        <v>921.32767355959209</v>
      </c>
      <c r="D126" s="26">
        <f t="shared" si="17"/>
        <v>1027.3651460646565</v>
      </c>
      <c r="E126" s="26">
        <f t="shared" si="17"/>
        <v>1097.1680320432231</v>
      </c>
      <c r="F126" s="26">
        <f t="shared" si="17"/>
        <v>1875.8484664555995</v>
      </c>
      <c r="G126" s="26">
        <f t="shared" si="17"/>
        <v>3678.3219657096292</v>
      </c>
      <c r="H126" s="26">
        <f t="shared" si="17"/>
        <v>976.69475911252357</v>
      </c>
      <c r="I126" s="26">
        <f t="shared" si="17"/>
        <v>601.48252111545787</v>
      </c>
      <c r="J126" s="26">
        <f t="shared" si="17"/>
        <v>0</v>
      </c>
      <c r="K126" s="26">
        <f t="shared" si="17"/>
        <v>1155.1808172601272</v>
      </c>
      <c r="L126" s="26">
        <f t="shared" si="13"/>
        <v>15440.36789237652</v>
      </c>
      <c r="Q126" s="16"/>
      <c r="R126" s="16"/>
      <c r="W126" t="s">
        <v>47</v>
      </c>
      <c r="Y126" s="49">
        <f>65000/1000</f>
        <v>65</v>
      </c>
      <c r="Z126" t="s">
        <v>85</v>
      </c>
      <c r="AA126" t="s">
        <v>60</v>
      </c>
      <c r="AB126" s="58">
        <f>P110/Y127</f>
        <v>51969.230769230766</v>
      </c>
      <c r="AC126" t="s">
        <v>86</v>
      </c>
    </row>
    <row r="127" spans="1:29" x14ac:dyDescent="0.35">
      <c r="A127" s="1">
        <v>7</v>
      </c>
      <c r="B127" s="26">
        <f t="shared" ref="B127:K127" si="18">B10/$C$114</f>
        <v>4479.3819786222766</v>
      </c>
      <c r="C127" s="26">
        <f t="shared" si="18"/>
        <v>749.12140324827908</v>
      </c>
      <c r="D127" s="26">
        <f t="shared" si="18"/>
        <v>927.57394359534067</v>
      </c>
      <c r="E127" s="26">
        <f t="shared" si="18"/>
        <v>1005.7473707798946</v>
      </c>
      <c r="F127" s="26">
        <f t="shared" si="18"/>
        <v>2355.645063323062</v>
      </c>
      <c r="G127" s="26">
        <f t="shared" si="18"/>
        <v>2891.5911064983025</v>
      </c>
      <c r="H127" s="26">
        <f t="shared" si="18"/>
        <v>864.90640789227098</v>
      </c>
      <c r="I127" s="26">
        <f t="shared" si="18"/>
        <v>505.55415046360014</v>
      </c>
      <c r="J127" s="26">
        <f t="shared" si="18"/>
        <v>0</v>
      </c>
      <c r="K127" s="26">
        <f t="shared" si="18"/>
        <v>1204.7721218166921</v>
      </c>
      <c r="L127" s="26">
        <f t="shared" si="13"/>
        <v>14984.29354623972</v>
      </c>
      <c r="Q127" s="16"/>
      <c r="R127" s="16"/>
      <c r="W127" t="s">
        <v>48</v>
      </c>
      <c r="Y127" s="44">
        <f>Y126*O103</f>
        <v>130</v>
      </c>
      <c r="Z127" t="s">
        <v>85</v>
      </c>
      <c r="AA127" t="s">
        <v>61</v>
      </c>
      <c r="AB127" s="58">
        <f>P117/Y127</f>
        <v>59321.225953439505</v>
      </c>
      <c r="AC127" t="s">
        <v>86</v>
      </c>
    </row>
    <row r="128" spans="1:29" x14ac:dyDescent="0.35">
      <c r="A128" s="1">
        <v>8</v>
      </c>
      <c r="B128" s="26">
        <f t="shared" ref="B128:K128" si="19">B11/$C$114</f>
        <v>4124.3520497872569</v>
      </c>
      <c r="C128" s="26">
        <f t="shared" si="19"/>
        <v>938.12642374590712</v>
      </c>
      <c r="D128" s="26">
        <f t="shared" si="19"/>
        <v>998.82963696513366</v>
      </c>
      <c r="E128" s="26">
        <f t="shared" si="19"/>
        <v>927.07549111179765</v>
      </c>
      <c r="F128" s="26">
        <f t="shared" si="19"/>
        <v>2273.5914185552001</v>
      </c>
      <c r="G128" s="26">
        <f t="shared" si="19"/>
        <v>3731.2689455246818</v>
      </c>
      <c r="H128" s="26">
        <f t="shared" si="19"/>
        <v>860.45067613606898</v>
      </c>
      <c r="I128" s="26">
        <f t="shared" si="19"/>
        <v>546.05167041354332</v>
      </c>
      <c r="J128" s="26">
        <f t="shared" si="19"/>
        <v>0</v>
      </c>
      <c r="K128" s="26">
        <f t="shared" si="19"/>
        <v>1030.1718078688318</v>
      </c>
      <c r="L128" s="26">
        <f t="shared" si="13"/>
        <v>15429.918120108419</v>
      </c>
      <c r="Q128" s="16"/>
      <c r="R128" s="16"/>
      <c r="AA128" t="s">
        <v>62</v>
      </c>
      <c r="AB128" s="58">
        <f>P119/Y127</f>
        <v>111290.45672267028</v>
      </c>
      <c r="AC128" t="s">
        <v>86</v>
      </c>
    </row>
    <row r="129" spans="1:28" x14ac:dyDescent="0.35">
      <c r="A129" s="1">
        <v>9</v>
      </c>
      <c r="B129" s="26">
        <f t="shared" ref="B129:K129" si="20">B12/$C$114</f>
        <v>3963.1104023131961</v>
      </c>
      <c r="C129" s="26">
        <f t="shared" si="20"/>
        <v>839.21641415108843</v>
      </c>
      <c r="D129" s="26">
        <f t="shared" si="20"/>
        <v>1021.5314159195101</v>
      </c>
      <c r="E129" s="26">
        <f t="shared" si="20"/>
        <v>1244.3549896824786</v>
      </c>
      <c r="F129" s="26">
        <f t="shared" si="20"/>
        <v>2280.632082319748</v>
      </c>
      <c r="G129" s="26">
        <f t="shared" si="20"/>
        <v>3600.0747777916317</v>
      </c>
      <c r="H129" s="26">
        <f t="shared" si="20"/>
        <v>940.53230736376292</v>
      </c>
      <c r="I129" s="26">
        <f t="shared" si="20"/>
        <v>663.34212954805719</v>
      </c>
      <c r="J129" s="26">
        <f t="shared" si="20"/>
        <v>0</v>
      </c>
      <c r="K129" s="26">
        <f t="shared" si="20"/>
        <v>1105.9438169827031</v>
      </c>
      <c r="L129" s="26">
        <f t="shared" si="13"/>
        <v>15658.738336072176</v>
      </c>
      <c r="Q129" s="16"/>
      <c r="R129" s="16"/>
      <c r="W129" t="s">
        <v>49</v>
      </c>
      <c r="Y129" s="2">
        <f>P110/Y127</f>
        <v>51969.230769230766</v>
      </c>
      <c r="Z129" t="s">
        <v>86</v>
      </c>
    </row>
    <row r="130" spans="1:28" x14ac:dyDescent="0.35">
      <c r="A130" s="1">
        <v>10</v>
      </c>
      <c r="B130" s="26">
        <f t="shared" ref="B130:K130" si="21">B13/$C$114</f>
        <v>4305.2531657865475</v>
      </c>
      <c r="C130" s="26">
        <f t="shared" si="21"/>
        <v>789.97002406233003</v>
      </c>
      <c r="D130" s="26">
        <f t="shared" si="21"/>
        <v>961.06791449099455</v>
      </c>
      <c r="E130" s="26">
        <f t="shared" si="21"/>
        <v>1000.6781797725363</v>
      </c>
      <c r="F130" s="26">
        <f t="shared" si="21"/>
        <v>1837.4134793282267</v>
      </c>
      <c r="G130" s="26">
        <f t="shared" si="21"/>
        <v>4217.737646026666</v>
      </c>
      <c r="H130" s="26">
        <f t="shared" si="21"/>
        <v>786.93835372786123</v>
      </c>
      <c r="I130" s="26">
        <f t="shared" si="21"/>
        <v>640.63639814289706</v>
      </c>
      <c r="J130" s="26">
        <f t="shared" si="21"/>
        <v>0</v>
      </c>
      <c r="K130" s="26">
        <f t="shared" si="21"/>
        <v>1082.3343351635529</v>
      </c>
      <c r="L130" s="26">
        <f t="shared" si="13"/>
        <v>15622.029496501611</v>
      </c>
      <c r="Q130" s="16"/>
      <c r="R130" s="16"/>
    </row>
    <row r="131" spans="1:28" x14ac:dyDescent="0.35">
      <c r="A131" s="1">
        <v>11</v>
      </c>
      <c r="B131" s="26">
        <f t="shared" ref="B131:K131" si="22">B14/$C$114</f>
        <v>4643.8876882459554</v>
      </c>
      <c r="C131" s="26">
        <f t="shared" si="22"/>
        <v>841.41836908582297</v>
      </c>
      <c r="D131" s="26">
        <f t="shared" si="22"/>
        <v>1078.2919023635723</v>
      </c>
      <c r="E131" s="26">
        <f t="shared" si="22"/>
        <v>879.28916783382351</v>
      </c>
      <c r="F131" s="26">
        <f t="shared" si="22"/>
        <v>2189.2993809427726</v>
      </c>
      <c r="G131" s="26">
        <f t="shared" si="22"/>
        <v>3219.7676512874586</v>
      </c>
      <c r="H131" s="26">
        <f t="shared" si="22"/>
        <v>948.94780440186003</v>
      </c>
      <c r="I131" s="26">
        <f t="shared" si="22"/>
        <v>824.04315947180157</v>
      </c>
      <c r="J131" s="26">
        <f t="shared" si="22"/>
        <v>0</v>
      </c>
      <c r="K131" s="26">
        <f t="shared" si="22"/>
        <v>1012.892169650681</v>
      </c>
      <c r="L131" s="26">
        <f t="shared" si="13"/>
        <v>15637.837293283746</v>
      </c>
      <c r="Q131" s="16"/>
      <c r="R131" s="16"/>
      <c r="W131" t="s">
        <v>50</v>
      </c>
      <c r="Y131" s="49">
        <v>280000</v>
      </c>
      <c r="Z131" t="s">
        <v>86</v>
      </c>
      <c r="AA131" s="17" t="s">
        <v>72</v>
      </c>
      <c r="AB131" s="59" t="str">
        <f>IF(Y131&gt;AB126,"SI","NO")</f>
        <v>SI</v>
      </c>
    </row>
    <row r="132" spans="1:28" x14ac:dyDescent="0.35">
      <c r="A132" s="1">
        <v>12</v>
      </c>
      <c r="B132" s="26">
        <f t="shared" ref="B132:K132" si="23">B15/$C$114</f>
        <v>3950.6596417303231</v>
      </c>
      <c r="C132" s="26">
        <f t="shared" si="23"/>
        <v>875.11108504655374</v>
      </c>
      <c r="D132" s="26">
        <f t="shared" si="23"/>
        <v>885.71525636397757</v>
      </c>
      <c r="E132" s="26">
        <f t="shared" si="23"/>
        <v>1135.1423322914882</v>
      </c>
      <c r="F132" s="26">
        <f t="shared" si="23"/>
        <v>1903.5428955532091</v>
      </c>
      <c r="G132" s="26">
        <f t="shared" si="23"/>
        <v>3802.9562895060576</v>
      </c>
      <c r="H132" s="26">
        <f t="shared" si="23"/>
        <v>844.90852080354853</v>
      </c>
      <c r="I132" s="26">
        <f t="shared" si="23"/>
        <v>564.52928410467678</v>
      </c>
      <c r="J132" s="26">
        <f t="shared" si="23"/>
        <v>0</v>
      </c>
      <c r="K132" s="26">
        <f t="shared" si="23"/>
        <v>1367.8252590883924</v>
      </c>
      <c r="L132" s="26">
        <f t="shared" si="13"/>
        <v>15330.390564488227</v>
      </c>
      <c r="Q132" s="16"/>
      <c r="R132" s="16"/>
    </row>
    <row r="133" spans="1:28" x14ac:dyDescent="0.35">
      <c r="A133" s="1">
        <v>13</v>
      </c>
      <c r="B133" s="26">
        <f t="shared" ref="B133:K133" si="24">B16/$C$114</f>
        <v>4086.1104279970036</v>
      </c>
      <c r="C133" s="26">
        <f t="shared" si="24"/>
        <v>828.9255738435204</v>
      </c>
      <c r="D133" s="26">
        <f t="shared" si="24"/>
        <v>1069.8914031974998</v>
      </c>
      <c r="E133" s="26">
        <f t="shared" si="24"/>
        <v>1089.350293838686</v>
      </c>
      <c r="F133" s="26">
        <f t="shared" si="24"/>
        <v>2055.1280954674039</v>
      </c>
      <c r="G133" s="26">
        <f t="shared" si="24"/>
        <v>3073.1343420658372</v>
      </c>
      <c r="H133" s="26">
        <f t="shared" si="24"/>
        <v>940.2973973779915</v>
      </c>
      <c r="I133" s="26">
        <f t="shared" si="24"/>
        <v>607.37487373064096</v>
      </c>
      <c r="J133" s="26">
        <f t="shared" si="24"/>
        <v>0</v>
      </c>
      <c r="K133" s="26">
        <f t="shared" si="24"/>
        <v>1181.8629004300496</v>
      </c>
      <c r="L133" s="26">
        <f t="shared" si="13"/>
        <v>14932.075307948635</v>
      </c>
      <c r="Q133" s="16"/>
      <c r="R133" s="16"/>
      <c r="W133" s="17" t="s">
        <v>51</v>
      </c>
      <c r="Y133" s="43">
        <f>P117/(Y131-Y129)</f>
        <v>33.818942066290909</v>
      </c>
      <c r="Z133" t="s">
        <v>85</v>
      </c>
      <c r="AA133" s="64">
        <f>Y133/O103</f>
        <v>16.909471033145454</v>
      </c>
      <c r="AB133" t="s">
        <v>87</v>
      </c>
    </row>
    <row r="134" spans="1:28" ht="14.5" customHeight="1" x14ac:dyDescent="0.35">
      <c r="A134" s="1">
        <v>14</v>
      </c>
      <c r="B134" s="26">
        <f t="shared" ref="B134:K134" si="25">B17/$C$114</f>
        <v>4206.5817619214331</v>
      </c>
      <c r="C134" s="26">
        <f t="shared" si="25"/>
        <v>841.19525478116668</v>
      </c>
      <c r="D134" s="26">
        <f t="shared" si="25"/>
        <v>869.83400093972216</v>
      </c>
      <c r="E134" s="26">
        <f t="shared" si="25"/>
        <v>1060.3059972214307</v>
      </c>
      <c r="F134" s="26">
        <f t="shared" si="25"/>
        <v>1498.1460400571923</v>
      </c>
      <c r="G134" s="26">
        <f t="shared" si="25"/>
        <v>3177.490003188665</v>
      </c>
      <c r="H134" s="26">
        <f t="shared" si="25"/>
        <v>1014.0150106868081</v>
      </c>
      <c r="I134" s="26">
        <f t="shared" si="25"/>
        <v>689.49646389165514</v>
      </c>
      <c r="J134" s="26">
        <f t="shared" si="25"/>
        <v>0</v>
      </c>
      <c r="K134" s="26">
        <f t="shared" si="25"/>
        <v>879.55123967147608</v>
      </c>
      <c r="L134" s="26">
        <f t="shared" si="13"/>
        <v>14236.61577235955</v>
      </c>
      <c r="Q134" s="16"/>
      <c r="R134" s="16"/>
      <c r="Y134" s="16">
        <f>Y133/Y127</f>
        <v>0.26014570820223776</v>
      </c>
      <c r="Z134" t="s">
        <v>57</v>
      </c>
    </row>
    <row r="135" spans="1:28" ht="14.5" customHeight="1" x14ac:dyDescent="0.35">
      <c r="A135" s="1">
        <v>15</v>
      </c>
      <c r="B135" s="26">
        <f t="shared" ref="B135:K135" si="26">B18/$C$114</f>
        <v>4731.4558021276553</v>
      </c>
      <c r="C135" s="26">
        <f t="shared" si="26"/>
        <v>705.73502252360311</v>
      </c>
      <c r="D135" s="26">
        <f t="shared" si="26"/>
        <v>888.33632046819969</v>
      </c>
      <c r="E135" s="26">
        <f t="shared" si="26"/>
        <v>1080.2689182037764</v>
      </c>
      <c r="F135" s="26">
        <f t="shared" si="26"/>
        <v>2197.4874256049006</v>
      </c>
      <c r="G135" s="26">
        <f t="shared" si="26"/>
        <v>4016.8742797103828</v>
      </c>
      <c r="H135" s="26">
        <f t="shared" si="26"/>
        <v>753.84096661953583</v>
      </c>
      <c r="I135" s="26">
        <f t="shared" si="26"/>
        <v>635.70368892279407</v>
      </c>
      <c r="J135" s="26">
        <f t="shared" si="26"/>
        <v>0</v>
      </c>
      <c r="K135" s="26">
        <f t="shared" si="26"/>
        <v>827.69170023570143</v>
      </c>
      <c r="L135" s="26">
        <f t="shared" si="13"/>
        <v>15837.394124416553</v>
      </c>
      <c r="Q135" s="16"/>
      <c r="R135" s="16"/>
      <c r="W135" s="40" t="s">
        <v>56</v>
      </c>
    </row>
    <row r="136" spans="1:28" x14ac:dyDescent="0.35">
      <c r="A136" s="1">
        <v>16</v>
      </c>
      <c r="B136" s="26">
        <f t="shared" ref="B136:K136" si="27">B19/$C$114</f>
        <v>4330.6246249987234</v>
      </c>
      <c r="C136" s="26">
        <f t="shared" si="27"/>
        <v>890.90440396328302</v>
      </c>
      <c r="D136" s="26">
        <f t="shared" si="27"/>
        <v>799.38313905412826</v>
      </c>
      <c r="E136" s="26">
        <f t="shared" si="27"/>
        <v>1064.7730063099982</v>
      </c>
      <c r="F136" s="26">
        <f t="shared" si="27"/>
        <v>2239.545481572889</v>
      </c>
      <c r="G136" s="26">
        <f t="shared" si="27"/>
        <v>4111.2681799560241</v>
      </c>
      <c r="H136" s="26">
        <f t="shared" si="27"/>
        <v>906.78064487767585</v>
      </c>
      <c r="I136" s="26">
        <f t="shared" si="27"/>
        <v>645.89396442340865</v>
      </c>
      <c r="J136" s="26">
        <f t="shared" si="27"/>
        <v>0</v>
      </c>
      <c r="K136" s="26">
        <f t="shared" si="27"/>
        <v>1248.8639757535834</v>
      </c>
      <c r="L136" s="26">
        <f t="shared" si="13"/>
        <v>16238.037420909712</v>
      </c>
      <c r="X136" t="s">
        <v>55</v>
      </c>
      <c r="Y136" s="3">
        <f>Y131*Y133</f>
        <v>9469303.7785614543</v>
      </c>
      <c r="Z136" t="s">
        <v>16</v>
      </c>
    </row>
    <row r="137" spans="1:28" x14ac:dyDescent="0.35">
      <c r="A137" s="1">
        <v>17</v>
      </c>
      <c r="B137" s="26">
        <f t="shared" ref="B137:K137" si="28">B20/$C$114</f>
        <v>4287.9259124103291</v>
      </c>
      <c r="C137" s="26">
        <f t="shared" si="28"/>
        <v>778.44478166617239</v>
      </c>
      <c r="D137" s="26">
        <f t="shared" si="28"/>
        <v>1108.2422442573381</v>
      </c>
      <c r="E137" s="26">
        <f t="shared" si="28"/>
        <v>1050.5610407269908</v>
      </c>
      <c r="F137" s="26">
        <f t="shared" si="28"/>
        <v>2397.9345047414727</v>
      </c>
      <c r="G137" s="26">
        <f t="shared" si="28"/>
        <v>4068.8867393094079</v>
      </c>
      <c r="H137" s="26">
        <f t="shared" si="28"/>
        <v>920.84981246463281</v>
      </c>
      <c r="I137" s="26">
        <f t="shared" si="28"/>
        <v>688.54918923366733</v>
      </c>
      <c r="J137" s="26">
        <f t="shared" si="28"/>
        <v>0</v>
      </c>
      <c r="K137" s="26">
        <f t="shared" si="28"/>
        <v>1238.684172972457</v>
      </c>
      <c r="L137" s="26">
        <f t="shared" si="13"/>
        <v>16540.078397782465</v>
      </c>
      <c r="W137" s="20"/>
      <c r="X137" s="20" t="s">
        <v>53</v>
      </c>
      <c r="Y137" s="45">
        <f>(Y129*Y133)+P117</f>
        <v>9469303.7785614543</v>
      </c>
      <c r="Z137" s="20" t="s">
        <v>16</v>
      </c>
    </row>
    <row r="138" spans="1:28" ht="14.5" customHeight="1" x14ac:dyDescent="0.35">
      <c r="A138" s="1">
        <v>18</v>
      </c>
      <c r="B138" s="26">
        <f t="shared" ref="B138:K138" si="29">B21/$C$114</f>
        <v>3909.9266398446798</v>
      </c>
      <c r="C138" s="26">
        <f t="shared" si="29"/>
        <v>996.26083003620022</v>
      </c>
      <c r="D138" s="26">
        <f t="shared" si="29"/>
        <v>1033.5121170749717</v>
      </c>
      <c r="E138" s="26">
        <f t="shared" si="29"/>
        <v>1312.6891769282279</v>
      </c>
      <c r="F138" s="26">
        <f t="shared" si="29"/>
        <v>2176.2186022867254</v>
      </c>
      <c r="G138" s="26">
        <f t="shared" si="29"/>
        <v>3499.8959921474006</v>
      </c>
      <c r="H138" s="26">
        <f t="shared" si="29"/>
        <v>889.64835321103567</v>
      </c>
      <c r="I138" s="26">
        <f t="shared" si="29"/>
        <v>677.14962088586003</v>
      </c>
      <c r="J138" s="26">
        <f t="shared" si="29"/>
        <v>0</v>
      </c>
      <c r="K138" s="26">
        <f t="shared" si="29"/>
        <v>1079.2354617699061</v>
      </c>
      <c r="L138" s="26">
        <f t="shared" si="13"/>
        <v>15574.536794185007</v>
      </c>
      <c r="X138" t="s">
        <v>54</v>
      </c>
      <c r="Y138" s="42">
        <f>Y136-Y137</f>
        <v>0</v>
      </c>
      <c r="Z138" t="s">
        <v>16</v>
      </c>
    </row>
    <row r="139" spans="1:28" x14ac:dyDescent="0.35">
      <c r="A139" s="1">
        <v>19</v>
      </c>
      <c r="B139" s="26">
        <f t="shared" ref="B139:K139" si="30">B22/$C$114</f>
        <v>4533.7871077119635</v>
      </c>
      <c r="C139" s="26">
        <f t="shared" si="30"/>
        <v>813.71790636153673</v>
      </c>
      <c r="D139" s="26">
        <f t="shared" si="30"/>
        <v>1068.9549541101344</v>
      </c>
      <c r="E139" s="26">
        <f t="shared" si="30"/>
        <v>1149.9567159430585</v>
      </c>
      <c r="F139" s="26">
        <f t="shared" si="30"/>
        <v>1949.2076551826071</v>
      </c>
      <c r="G139" s="26">
        <f t="shared" si="30"/>
        <v>3472.5915809288563</v>
      </c>
      <c r="H139" s="26">
        <f t="shared" si="30"/>
        <v>777.2257450292002</v>
      </c>
      <c r="I139" s="26">
        <f t="shared" si="30"/>
        <v>637.64138664920051</v>
      </c>
      <c r="J139" s="26">
        <f t="shared" si="30"/>
        <v>0</v>
      </c>
      <c r="K139" s="26">
        <f t="shared" si="30"/>
        <v>995.6734236440526</v>
      </c>
      <c r="L139" s="26">
        <f t="shared" si="13"/>
        <v>15398.756475560609</v>
      </c>
    </row>
    <row r="140" spans="1:28" x14ac:dyDescent="0.35">
      <c r="A140" s="1">
        <v>20</v>
      </c>
      <c r="B140" s="26">
        <f t="shared" ref="B140:K140" si="31">B23/$C$114</f>
        <v>4147.6255544243195</v>
      </c>
      <c r="C140" s="26">
        <f t="shared" si="31"/>
        <v>800.47528836294214</v>
      </c>
      <c r="D140" s="26">
        <f t="shared" si="31"/>
        <v>1082.9707614126683</v>
      </c>
      <c r="E140" s="26">
        <f t="shared" si="31"/>
        <v>969.35220405749396</v>
      </c>
      <c r="F140" s="26">
        <f t="shared" si="31"/>
        <v>1739.5906206316201</v>
      </c>
      <c r="G140" s="26">
        <f t="shared" si="31"/>
        <v>3178.7130511962132</v>
      </c>
      <c r="H140" s="26">
        <f t="shared" si="31"/>
        <v>907.85183441279366</v>
      </c>
      <c r="I140" s="26">
        <f t="shared" si="31"/>
        <v>574.74074284467918</v>
      </c>
      <c r="J140" s="26">
        <f t="shared" si="31"/>
        <v>0</v>
      </c>
      <c r="K140" s="26">
        <f t="shared" si="31"/>
        <v>1060.7923649053885</v>
      </c>
      <c r="L140" s="26">
        <f t="shared" si="13"/>
        <v>14462.112422248118</v>
      </c>
      <c r="X140" t="s">
        <v>55</v>
      </c>
      <c r="Y140" s="12">
        <f>(Y131*Y127)</f>
        <v>36400000</v>
      </c>
      <c r="Z140" t="s">
        <v>16</v>
      </c>
    </row>
    <row r="141" spans="1:28" x14ac:dyDescent="0.35">
      <c r="A141" s="1">
        <v>21</v>
      </c>
      <c r="B141" s="26">
        <f t="shared" ref="B141:K141" si="32">B24/$C$114</f>
        <v>3975.4345866182375</v>
      </c>
      <c r="C141" s="26">
        <f t="shared" si="32"/>
        <v>856.74089981694385</v>
      </c>
      <c r="D141" s="26">
        <f t="shared" si="32"/>
        <v>824.74402253491121</v>
      </c>
      <c r="E141" s="26">
        <f t="shared" si="32"/>
        <v>1266.2630763374048</v>
      </c>
      <c r="F141" s="26">
        <f t="shared" si="32"/>
        <v>1816.2046616671355</v>
      </c>
      <c r="G141" s="26">
        <f t="shared" si="32"/>
        <v>4001.5377689127549</v>
      </c>
      <c r="H141" s="26">
        <f t="shared" si="32"/>
        <v>970.38997936397107</v>
      </c>
      <c r="I141" s="26">
        <f t="shared" si="32"/>
        <v>660.58830842765735</v>
      </c>
      <c r="J141" s="26">
        <f t="shared" si="32"/>
        <v>0</v>
      </c>
      <c r="K141" s="26">
        <f t="shared" si="32"/>
        <v>1343.2915906395231</v>
      </c>
      <c r="L141" s="26">
        <f t="shared" si="13"/>
        <v>15715.194894318538</v>
      </c>
      <c r="W141" s="66">
        <v>0.65</v>
      </c>
      <c r="X141" s="17" t="s">
        <v>94</v>
      </c>
      <c r="Y141" s="67">
        <f>Y140*W141</f>
        <v>23660000</v>
      </c>
      <c r="Z141" s="17" t="s">
        <v>16</v>
      </c>
    </row>
    <row r="142" spans="1:28" x14ac:dyDescent="0.35">
      <c r="A142" s="1">
        <v>22</v>
      </c>
      <c r="B142" s="26">
        <f t="shared" ref="B142:K142" si="33">B25/$C$114</f>
        <v>4514.5645162650726</v>
      </c>
      <c r="C142" s="26">
        <f t="shared" si="33"/>
        <v>702.53056457645653</v>
      </c>
      <c r="D142" s="26">
        <f t="shared" si="33"/>
        <v>960.81495132744749</v>
      </c>
      <c r="E142" s="26">
        <f t="shared" si="33"/>
        <v>866.5115759663986</v>
      </c>
      <c r="F142" s="26">
        <f t="shared" si="33"/>
        <v>2069.1489627511041</v>
      </c>
      <c r="G142" s="26">
        <f t="shared" si="33"/>
        <v>3762.176662209416</v>
      </c>
      <c r="H142" s="26">
        <f t="shared" si="33"/>
        <v>966.79299680792815</v>
      </c>
      <c r="I142" s="26">
        <f t="shared" si="33"/>
        <v>621.14696488986965</v>
      </c>
      <c r="J142" s="26">
        <f t="shared" si="33"/>
        <v>0</v>
      </c>
      <c r="K142" s="26">
        <f t="shared" si="33"/>
        <v>1109.0623330252279</v>
      </c>
      <c r="L142" s="26">
        <f t="shared" si="13"/>
        <v>15572.74952781892</v>
      </c>
      <c r="X142" s="20" t="s">
        <v>53</v>
      </c>
      <c r="Y142" s="48">
        <f>P119</f>
        <v>14467759.373947136</v>
      </c>
      <c r="Z142" s="20" t="s">
        <v>16</v>
      </c>
    </row>
    <row r="143" spans="1:28" x14ac:dyDescent="0.35">
      <c r="A143" s="1">
        <v>23</v>
      </c>
      <c r="B143" s="26">
        <f t="shared" ref="B143:K143" si="34">B26/$C$114</f>
        <v>4071.6278347751982</v>
      </c>
      <c r="C143" s="26">
        <f t="shared" si="34"/>
        <v>870.74647049915791</v>
      </c>
      <c r="D143" s="26">
        <f t="shared" si="34"/>
        <v>1110.440009895116</v>
      </c>
      <c r="E143" s="26">
        <f t="shared" si="34"/>
        <v>1051.5338597130531</v>
      </c>
      <c r="F143" s="26">
        <f t="shared" si="34"/>
        <v>2009.7260878819047</v>
      </c>
      <c r="G143" s="26">
        <f t="shared" si="34"/>
        <v>3562.6920327224143</v>
      </c>
      <c r="H143" s="26">
        <f t="shared" si="34"/>
        <v>891.3695284633053</v>
      </c>
      <c r="I143" s="26">
        <f t="shared" si="34"/>
        <v>595.61376861932422</v>
      </c>
      <c r="J143" s="26">
        <f t="shared" si="34"/>
        <v>0</v>
      </c>
      <c r="K143" s="26">
        <f t="shared" si="34"/>
        <v>1245.955881587166</v>
      </c>
      <c r="L143" s="26">
        <f t="shared" si="13"/>
        <v>15409.705474156637</v>
      </c>
      <c r="X143" s="17" t="s">
        <v>95</v>
      </c>
      <c r="Y143" s="18">
        <f>Y141-Y142</f>
        <v>9192240.6260528639</v>
      </c>
      <c r="Z143" s="17" t="s">
        <v>16</v>
      </c>
    </row>
    <row r="144" spans="1:28" x14ac:dyDescent="0.35">
      <c r="A144" s="1">
        <v>24</v>
      </c>
      <c r="B144" s="26">
        <f t="shared" ref="B144:K144" si="35">B27/$C$114</f>
        <v>4203.1698700144962</v>
      </c>
      <c r="C144" s="26">
        <f t="shared" si="35"/>
        <v>865.74094547035099</v>
      </c>
      <c r="D144" s="26">
        <f t="shared" si="35"/>
        <v>1151.8284407501574</v>
      </c>
      <c r="E144" s="26">
        <f t="shared" si="35"/>
        <v>1025.4382472248101</v>
      </c>
      <c r="F144" s="26">
        <f t="shared" si="35"/>
        <v>2166.5226881962012</v>
      </c>
      <c r="G144" s="26">
        <f t="shared" si="35"/>
        <v>3453.7602046403754</v>
      </c>
      <c r="H144" s="26">
        <f t="shared" si="35"/>
        <v>737.07207048740645</v>
      </c>
      <c r="I144" s="26">
        <f t="shared" si="35"/>
        <v>658.7599389635941</v>
      </c>
      <c r="J144" s="26">
        <f t="shared" si="35"/>
        <v>0</v>
      </c>
      <c r="K144" s="26">
        <f t="shared" si="35"/>
        <v>1028.9205711352906</v>
      </c>
      <c r="L144" s="26">
        <f t="shared" si="13"/>
        <v>15291.212976882682</v>
      </c>
      <c r="Y144" s="12">
        <f>Y143/12</f>
        <v>766020.05217107199</v>
      </c>
      <c r="Z144" t="s">
        <v>52</v>
      </c>
    </row>
    <row r="145" spans="1:22" x14ac:dyDescent="0.35">
      <c r="A145" s="1">
        <v>25</v>
      </c>
      <c r="B145" s="26">
        <f t="shared" ref="B145:K145" si="36">B28/$C$114</f>
        <v>4446.0244064180742</v>
      </c>
      <c r="C145" s="26">
        <f t="shared" si="36"/>
        <v>850.94691792913352</v>
      </c>
      <c r="D145" s="26">
        <f t="shared" si="36"/>
        <v>1127.5114677274212</v>
      </c>
      <c r="E145" s="26">
        <f t="shared" si="36"/>
        <v>1053.0792238215106</v>
      </c>
      <c r="F145" s="26">
        <f t="shared" si="36"/>
        <v>1900.8849176973654</v>
      </c>
      <c r="G145" s="26">
        <f t="shared" si="36"/>
        <v>3239.0761634674213</v>
      </c>
      <c r="H145" s="26">
        <f t="shared" si="36"/>
        <v>1026.2054090614756</v>
      </c>
      <c r="I145" s="26">
        <f t="shared" si="36"/>
        <v>602.83021586562984</v>
      </c>
      <c r="J145" s="26">
        <f t="shared" si="36"/>
        <v>0</v>
      </c>
      <c r="K145" s="26">
        <f t="shared" si="36"/>
        <v>1192.7522939019007</v>
      </c>
      <c r="L145" s="26">
        <f t="shared" si="13"/>
        <v>15439.311015889933</v>
      </c>
    </row>
    <row r="146" spans="1:22" x14ac:dyDescent="0.35">
      <c r="A146" s="1">
        <v>26</v>
      </c>
      <c r="B146" s="26">
        <f t="shared" ref="B146:K146" si="37">B29/$C$114</f>
        <v>4513.6548673430407</v>
      </c>
      <c r="C146" s="26">
        <f t="shared" si="37"/>
        <v>970.24203706881326</v>
      </c>
      <c r="D146" s="26">
        <f t="shared" si="37"/>
        <v>833.61635839158021</v>
      </c>
      <c r="E146" s="26">
        <f t="shared" si="37"/>
        <v>1185.2039586234034</v>
      </c>
      <c r="F146" s="26">
        <f t="shared" si="37"/>
        <v>1968.1892174127581</v>
      </c>
      <c r="G146" s="26">
        <f t="shared" si="37"/>
        <v>3571.2793169122074</v>
      </c>
      <c r="H146" s="26">
        <f t="shared" si="37"/>
        <v>837.21664865640389</v>
      </c>
      <c r="I146" s="26">
        <f t="shared" si="37"/>
        <v>637.26826308025409</v>
      </c>
      <c r="J146" s="26">
        <f t="shared" si="37"/>
        <v>0</v>
      </c>
      <c r="K146" s="26">
        <f t="shared" si="37"/>
        <v>1201.5536737979992</v>
      </c>
      <c r="L146" s="26">
        <f t="shared" si="13"/>
        <v>15718.224341286459</v>
      </c>
    </row>
    <row r="147" spans="1:22" x14ac:dyDescent="0.35">
      <c r="A147" s="1">
        <v>27</v>
      </c>
      <c r="B147" s="26">
        <f t="shared" ref="B147:K147" si="38">B30/$C$114</f>
        <v>4104.5022445457353</v>
      </c>
      <c r="C147" s="26">
        <f t="shared" si="38"/>
        <v>785.53664270130605</v>
      </c>
      <c r="D147" s="26">
        <f t="shared" si="38"/>
        <v>845.50935210479452</v>
      </c>
      <c r="E147" s="26">
        <f t="shared" si="38"/>
        <v>1064.4629416592638</v>
      </c>
      <c r="F147" s="26">
        <f t="shared" si="38"/>
        <v>1802.7593031854706</v>
      </c>
      <c r="G147" s="26">
        <f t="shared" si="38"/>
        <v>3432.4180556372221</v>
      </c>
      <c r="H147" s="26">
        <f t="shared" si="38"/>
        <v>917.35026648529697</v>
      </c>
      <c r="I147" s="26">
        <f t="shared" si="38"/>
        <v>555.75316754493053</v>
      </c>
      <c r="J147" s="26">
        <f t="shared" si="38"/>
        <v>0</v>
      </c>
      <c r="K147" s="26">
        <f t="shared" si="38"/>
        <v>939.58604957035686</v>
      </c>
      <c r="L147" s="26">
        <f t="shared" si="13"/>
        <v>14447.878023434374</v>
      </c>
    </row>
    <row r="148" spans="1:22" x14ac:dyDescent="0.35">
      <c r="A148" s="1">
        <v>28</v>
      </c>
      <c r="B148" s="26">
        <f t="shared" ref="B148:K148" si="39">B31/$C$114</f>
        <v>4414.7156696363936</v>
      </c>
      <c r="C148" s="26">
        <f t="shared" si="39"/>
        <v>905.57006048840049</v>
      </c>
      <c r="D148" s="26">
        <f t="shared" si="39"/>
        <v>962.29299669267937</v>
      </c>
      <c r="E148" s="26">
        <f t="shared" si="39"/>
        <v>1034.4168977088671</v>
      </c>
      <c r="F148" s="26">
        <f t="shared" si="39"/>
        <v>2415.9507486926968</v>
      </c>
      <c r="G148" s="26">
        <f t="shared" si="39"/>
        <v>3676.0884895033182</v>
      </c>
      <c r="H148" s="26">
        <f t="shared" si="39"/>
        <v>965.5853552115102</v>
      </c>
      <c r="I148" s="26">
        <f t="shared" si="39"/>
        <v>700.44023716914739</v>
      </c>
      <c r="J148" s="26">
        <f t="shared" si="39"/>
        <v>0</v>
      </c>
      <c r="K148" s="26">
        <f t="shared" si="39"/>
        <v>1248.3650524720772</v>
      </c>
      <c r="L148" s="26">
        <f t="shared" si="13"/>
        <v>16323.42550757509</v>
      </c>
    </row>
    <row r="149" spans="1:22" x14ac:dyDescent="0.35">
      <c r="A149" s="1">
        <v>29</v>
      </c>
      <c r="B149" s="26">
        <f t="shared" ref="B149:K149" si="40">B32/$C$114</f>
        <v>3767.4489809601405</v>
      </c>
      <c r="C149" s="26">
        <f t="shared" si="40"/>
        <v>797.24627083949974</v>
      </c>
      <c r="D149" s="26">
        <f t="shared" si="40"/>
        <v>1127.866135402506</v>
      </c>
      <c r="E149" s="26">
        <f t="shared" si="40"/>
        <v>1130.8741613110078</v>
      </c>
      <c r="F149" s="26">
        <f t="shared" si="40"/>
        <v>1862.5581225880685</v>
      </c>
      <c r="G149" s="26">
        <f t="shared" si="40"/>
        <v>3207.600686054674</v>
      </c>
      <c r="H149" s="26">
        <f t="shared" si="40"/>
        <v>987.66730241313098</v>
      </c>
      <c r="I149" s="26">
        <f t="shared" si="40"/>
        <v>695.45108670047443</v>
      </c>
      <c r="J149" s="26">
        <f t="shared" si="40"/>
        <v>0</v>
      </c>
      <c r="K149" s="26">
        <f t="shared" si="40"/>
        <v>1129.8872238327826</v>
      </c>
      <c r="L149" s="26">
        <f t="shared" si="13"/>
        <v>14706.599970102283</v>
      </c>
    </row>
    <row r="150" spans="1:22" x14ac:dyDescent="0.35">
      <c r="A150" s="1">
        <v>30</v>
      </c>
      <c r="B150" s="26">
        <f t="shared" ref="B150:K150" si="41">B33/$C$114</f>
        <v>4410.1050814864047</v>
      </c>
      <c r="C150" s="26">
        <f t="shared" si="41"/>
        <v>922.08259715096085</v>
      </c>
      <c r="D150" s="26">
        <f t="shared" si="41"/>
        <v>1199.3308817749269</v>
      </c>
      <c r="E150" s="26">
        <f t="shared" si="41"/>
        <v>949.35031836275584</v>
      </c>
      <c r="F150" s="26">
        <f t="shared" si="41"/>
        <v>1905.7937895763341</v>
      </c>
      <c r="G150" s="26">
        <f t="shared" si="41"/>
        <v>3259.5054802496152</v>
      </c>
      <c r="H150" s="26">
        <f t="shared" si="41"/>
        <v>934.04736186960145</v>
      </c>
      <c r="I150" s="26">
        <f t="shared" si="41"/>
        <v>577.75658215428382</v>
      </c>
      <c r="J150" s="26">
        <f t="shared" si="41"/>
        <v>0</v>
      </c>
      <c r="K150" s="26">
        <f t="shared" si="41"/>
        <v>1088.3530883129438</v>
      </c>
      <c r="L150" s="26">
        <f t="shared" si="13"/>
        <v>15246.325180937827</v>
      </c>
      <c r="V150" s="3"/>
    </row>
    <row r="151" spans="1:22" x14ac:dyDescent="0.35">
      <c r="A151" s="1">
        <v>31</v>
      </c>
      <c r="B151" s="26">
        <f t="shared" ref="B151:K151" si="42">B34/$C$114</f>
        <v>5144.6064405661873</v>
      </c>
      <c r="C151" s="26">
        <f t="shared" si="42"/>
        <v>784.50476265724785</v>
      </c>
      <c r="D151" s="26">
        <f t="shared" si="42"/>
        <v>932.61830676026216</v>
      </c>
      <c r="E151" s="26">
        <f t="shared" si="42"/>
        <v>1139.1580591656207</v>
      </c>
      <c r="F151" s="26">
        <f t="shared" si="42"/>
        <v>1933.7627900139353</v>
      </c>
      <c r="G151" s="26">
        <f t="shared" si="42"/>
        <v>3604.9321141154664</v>
      </c>
      <c r="H151" s="26">
        <f t="shared" si="42"/>
        <v>877.53220681882715</v>
      </c>
      <c r="I151" s="26">
        <f t="shared" si="42"/>
        <v>729.1766520077739</v>
      </c>
      <c r="J151" s="26">
        <f t="shared" si="42"/>
        <v>0</v>
      </c>
      <c r="K151" s="26">
        <f t="shared" si="42"/>
        <v>1214.7294715992725</v>
      </c>
      <c r="L151" s="26">
        <f t="shared" si="13"/>
        <v>16361.020803704594</v>
      </c>
      <c r="V151" s="3"/>
    </row>
    <row r="152" spans="1:22" ht="14.5" customHeight="1" x14ac:dyDescent="0.35">
      <c r="A152" s="1">
        <v>32</v>
      </c>
      <c r="B152" s="26">
        <f t="shared" ref="B152:K152" si="43">B35/$C$114</f>
        <v>4413.8820609409695</v>
      </c>
      <c r="C152" s="26">
        <f t="shared" si="43"/>
        <v>844.39839028958966</v>
      </c>
      <c r="D152" s="26">
        <f t="shared" si="43"/>
        <v>1036.1647874646883</v>
      </c>
      <c r="E152" s="26">
        <f t="shared" si="43"/>
        <v>1082.1274169100052</v>
      </c>
      <c r="F152" s="26">
        <f t="shared" si="43"/>
        <v>2203.4793541354084</v>
      </c>
      <c r="G152" s="26">
        <f t="shared" si="43"/>
        <v>2986.7193002912245</v>
      </c>
      <c r="H152" s="26">
        <f t="shared" si="43"/>
        <v>929.12783609366545</v>
      </c>
      <c r="I152" s="26">
        <f t="shared" si="43"/>
        <v>683.73163722097388</v>
      </c>
      <c r="J152" s="26">
        <f t="shared" si="43"/>
        <v>0</v>
      </c>
      <c r="K152" s="26">
        <f t="shared" si="43"/>
        <v>1018.4822219883054</v>
      </c>
      <c r="L152" s="26">
        <f t="shared" si="13"/>
        <v>15198.113005334828</v>
      </c>
      <c r="V152" s="3"/>
    </row>
    <row r="153" spans="1:22" x14ac:dyDescent="0.35">
      <c r="A153" s="1">
        <v>33</v>
      </c>
      <c r="B153" s="26">
        <f t="shared" ref="B153:K153" si="44">B36/$C$114</f>
        <v>4821.3098458030399</v>
      </c>
      <c r="C153" s="26">
        <f t="shared" si="44"/>
        <v>980.08513740852743</v>
      </c>
      <c r="D153" s="26">
        <f t="shared" si="44"/>
        <v>1055.0173723641992</v>
      </c>
      <c r="E153" s="26">
        <f t="shared" si="44"/>
        <v>954.97753128152704</v>
      </c>
      <c r="F153" s="26">
        <f t="shared" si="44"/>
        <v>2255.1169495862418</v>
      </c>
      <c r="G153" s="26">
        <f t="shared" si="44"/>
        <v>2940.6338599156056</v>
      </c>
      <c r="H153" s="26">
        <f t="shared" si="44"/>
        <v>868.56507985327289</v>
      </c>
      <c r="I153" s="26">
        <f t="shared" si="44"/>
        <v>696.30225484956247</v>
      </c>
      <c r="J153" s="26">
        <f t="shared" si="44"/>
        <v>0</v>
      </c>
      <c r="K153" s="26">
        <f t="shared" si="44"/>
        <v>1148.3333898611875</v>
      </c>
      <c r="L153" s="26">
        <f t="shared" si="13"/>
        <v>15720.341420923165</v>
      </c>
      <c r="V153" s="3"/>
    </row>
    <row r="154" spans="1:22" ht="14.5" customHeight="1" x14ac:dyDescent="0.35">
      <c r="A154" s="1">
        <v>34</v>
      </c>
      <c r="B154" s="26">
        <f t="shared" ref="B154:K154" si="45">B37/$C$114</f>
        <v>3401.0201026270693</v>
      </c>
      <c r="C154" s="26">
        <f t="shared" si="45"/>
        <v>785.59558568441594</v>
      </c>
      <c r="D154" s="26">
        <f t="shared" si="45"/>
        <v>1072.0239244316497</v>
      </c>
      <c r="E154" s="26">
        <f t="shared" si="45"/>
        <v>1085.8174932484465</v>
      </c>
      <c r="F154" s="26">
        <f t="shared" si="45"/>
        <v>1812.4429433915911</v>
      </c>
      <c r="G154" s="26">
        <f t="shared" si="45"/>
        <v>3721.4396363316569</v>
      </c>
      <c r="H154" s="26">
        <f t="shared" si="45"/>
        <v>965.93639243807388</v>
      </c>
      <c r="I154" s="26">
        <f t="shared" si="45"/>
        <v>655.88029793139481</v>
      </c>
      <c r="J154" s="26">
        <f t="shared" si="45"/>
        <v>0</v>
      </c>
      <c r="K154" s="26">
        <f t="shared" si="45"/>
        <v>1063.937152990788</v>
      </c>
      <c r="L154" s="26">
        <f t="shared" si="13"/>
        <v>14564.093529075086</v>
      </c>
      <c r="V154" s="3"/>
    </row>
    <row r="155" spans="1:22" x14ac:dyDescent="0.35">
      <c r="A155" s="1">
        <v>35</v>
      </c>
      <c r="B155" s="26">
        <f t="shared" ref="B155:K155" si="46">B38/$C$114</f>
        <v>4112.1171300960605</v>
      </c>
      <c r="C155" s="26">
        <f t="shared" si="46"/>
        <v>893.32937874276502</v>
      </c>
      <c r="D155" s="26">
        <f t="shared" si="46"/>
        <v>989.75456936293574</v>
      </c>
      <c r="E155" s="26">
        <f t="shared" si="46"/>
        <v>1185.8984751030755</v>
      </c>
      <c r="F155" s="26">
        <f t="shared" si="46"/>
        <v>1711.8161839912316</v>
      </c>
      <c r="G155" s="26">
        <f t="shared" si="46"/>
        <v>3787.6368192759828</v>
      </c>
      <c r="H155" s="26">
        <f t="shared" si="46"/>
        <v>906.36567128107174</v>
      </c>
      <c r="I155" s="26">
        <f t="shared" si="46"/>
        <v>692.16114480335648</v>
      </c>
      <c r="J155" s="26">
        <f t="shared" si="46"/>
        <v>0</v>
      </c>
      <c r="K155" s="26">
        <f t="shared" si="46"/>
        <v>1130.9393332133211</v>
      </c>
      <c r="L155" s="26">
        <f t="shared" si="13"/>
        <v>15410.018705869797</v>
      </c>
      <c r="V155" s="3"/>
    </row>
    <row r="156" spans="1:22" x14ac:dyDescent="0.35">
      <c r="A156" s="1">
        <v>36</v>
      </c>
      <c r="B156" s="26">
        <f t="shared" ref="B156:K156" si="47">B39/$C$114</f>
        <v>5006.8007687723766</v>
      </c>
      <c r="C156" s="26">
        <f t="shared" si="47"/>
        <v>919.71543183568281</v>
      </c>
      <c r="D156" s="26">
        <f t="shared" si="47"/>
        <v>929.2359826939869</v>
      </c>
      <c r="E156" s="26">
        <f t="shared" si="47"/>
        <v>1037.9473368013857</v>
      </c>
      <c r="F156" s="26">
        <f t="shared" si="47"/>
        <v>1883.6544296421266</v>
      </c>
      <c r="G156" s="26">
        <f t="shared" si="47"/>
        <v>3215.0388937915236</v>
      </c>
      <c r="H156" s="26">
        <f t="shared" si="47"/>
        <v>803.79243026352685</v>
      </c>
      <c r="I156" s="26">
        <f t="shared" si="47"/>
        <v>680.03061252728207</v>
      </c>
      <c r="J156" s="26">
        <f t="shared" si="47"/>
        <v>0</v>
      </c>
      <c r="K156" s="26">
        <f t="shared" si="47"/>
        <v>936.5571531133387</v>
      </c>
      <c r="L156" s="26">
        <f t="shared" si="13"/>
        <v>15412.77303944123</v>
      </c>
      <c r="V156" s="3"/>
    </row>
    <row r="157" spans="1:22" x14ac:dyDescent="0.35">
      <c r="A157" s="1">
        <v>37</v>
      </c>
      <c r="B157" s="26">
        <f t="shared" ref="B157:K157" si="48">B40/$C$114</f>
        <v>4513.2987534867516</v>
      </c>
      <c r="C157" s="26">
        <f t="shared" si="48"/>
        <v>917.54077581460012</v>
      </c>
      <c r="D157" s="26">
        <f t="shared" si="48"/>
        <v>1011.9814638777573</v>
      </c>
      <c r="E157" s="26">
        <f t="shared" si="48"/>
        <v>1036.9552716088995</v>
      </c>
      <c r="F157" s="26">
        <f t="shared" si="48"/>
        <v>1709.7378062322234</v>
      </c>
      <c r="G157" s="26">
        <f t="shared" si="48"/>
        <v>3507.3473675955406</v>
      </c>
      <c r="H157" s="26">
        <f t="shared" si="48"/>
        <v>912.68934596326233</v>
      </c>
      <c r="I157" s="26">
        <f t="shared" si="48"/>
        <v>594.58460439162286</v>
      </c>
      <c r="J157" s="26">
        <f t="shared" si="48"/>
        <v>0</v>
      </c>
      <c r="K157" s="26">
        <f t="shared" si="48"/>
        <v>951.39373687726368</v>
      </c>
      <c r="L157" s="26">
        <f t="shared" si="13"/>
        <v>15155.529125847923</v>
      </c>
      <c r="V157" s="3"/>
    </row>
    <row r="158" spans="1:22" ht="14.5" customHeight="1" x14ac:dyDescent="0.35">
      <c r="A158" s="1">
        <v>38</v>
      </c>
      <c r="B158" s="26">
        <f t="shared" ref="B158:K158" si="49">B41/$C$114</f>
        <v>4467.385570200875</v>
      </c>
      <c r="C158" s="26">
        <f t="shared" si="49"/>
        <v>895.1420643932114</v>
      </c>
      <c r="D158" s="26">
        <f t="shared" si="49"/>
        <v>1009.6489200082635</v>
      </c>
      <c r="E158" s="26">
        <f t="shared" si="49"/>
        <v>1175.1569665704797</v>
      </c>
      <c r="F158" s="26">
        <f t="shared" si="49"/>
        <v>2112.4075864490874</v>
      </c>
      <c r="G158" s="26">
        <f t="shared" si="49"/>
        <v>3831.6131021313017</v>
      </c>
      <c r="H158" s="26">
        <f t="shared" si="49"/>
        <v>1023.3301108356334</v>
      </c>
      <c r="I158" s="26">
        <f t="shared" si="49"/>
        <v>654.02456085939787</v>
      </c>
      <c r="J158" s="26">
        <f t="shared" si="49"/>
        <v>0</v>
      </c>
      <c r="K158" s="26">
        <f t="shared" si="49"/>
        <v>1103.2333769706227</v>
      </c>
      <c r="L158" s="26">
        <f t="shared" si="13"/>
        <v>16271.942258418872</v>
      </c>
      <c r="V158" s="3"/>
    </row>
    <row r="159" spans="1:22" x14ac:dyDescent="0.35">
      <c r="A159" s="1">
        <v>39</v>
      </c>
      <c r="B159" s="26">
        <f t="shared" ref="B159:K159" si="50">B42/$C$114</f>
        <v>4423.9680177062855</v>
      </c>
      <c r="C159" s="26">
        <f t="shared" si="50"/>
        <v>849.04572334411353</v>
      </c>
      <c r="D159" s="26">
        <f t="shared" si="50"/>
        <v>1060.1641173182047</v>
      </c>
      <c r="E159" s="26">
        <f t="shared" si="50"/>
        <v>926.3169780438933</v>
      </c>
      <c r="F159" s="26">
        <f t="shared" si="50"/>
        <v>2241.0351674688354</v>
      </c>
      <c r="G159" s="26">
        <f t="shared" si="50"/>
        <v>3140.8489100936258</v>
      </c>
      <c r="H159" s="26">
        <f t="shared" si="50"/>
        <v>739.6842695291848</v>
      </c>
      <c r="I159" s="26">
        <f t="shared" si="50"/>
        <v>553.39898458505945</v>
      </c>
      <c r="J159" s="26">
        <f t="shared" si="50"/>
        <v>0</v>
      </c>
      <c r="K159" s="26">
        <f t="shared" si="50"/>
        <v>1060.9255666180939</v>
      </c>
      <c r="L159" s="26">
        <f t="shared" si="13"/>
        <v>14995.387734707298</v>
      </c>
      <c r="V159" s="3"/>
    </row>
    <row r="160" spans="1:22" x14ac:dyDescent="0.35">
      <c r="A160" s="1">
        <v>40</v>
      </c>
      <c r="B160" s="26">
        <f t="shared" ref="B160:K160" si="51">B43/$C$114</f>
        <v>4237.2514774198798</v>
      </c>
      <c r="C160" s="26">
        <f t="shared" si="51"/>
        <v>816.14467587928652</v>
      </c>
      <c r="D160" s="26">
        <f t="shared" si="51"/>
        <v>1057.1859021878947</v>
      </c>
      <c r="E160" s="26">
        <f t="shared" si="51"/>
        <v>1021.3489596966763</v>
      </c>
      <c r="F160" s="26">
        <f t="shared" si="51"/>
        <v>1753.4337438856239</v>
      </c>
      <c r="G160" s="26">
        <f t="shared" si="51"/>
        <v>3839.8010948404799</v>
      </c>
      <c r="H160" s="26">
        <f t="shared" si="51"/>
        <v>853.69006888034335</v>
      </c>
      <c r="I160" s="26">
        <f t="shared" si="51"/>
        <v>586.50952510315642</v>
      </c>
      <c r="J160" s="26">
        <f t="shared" si="51"/>
        <v>0</v>
      </c>
      <c r="K160" s="26">
        <f t="shared" si="51"/>
        <v>1042.4927821442373</v>
      </c>
      <c r="L160" s="26">
        <f t="shared" si="13"/>
        <v>15207.85823003758</v>
      </c>
      <c r="V160" s="3"/>
    </row>
    <row r="161" spans="1:22" x14ac:dyDescent="0.35">
      <c r="A161" s="1">
        <v>41</v>
      </c>
      <c r="B161" s="26">
        <f t="shared" ref="B161:K161" si="52">B44/$C$114</f>
        <v>4287.8295633033222</v>
      </c>
      <c r="C161" s="26">
        <f t="shared" si="52"/>
        <v>766.46197547164263</v>
      </c>
      <c r="D161" s="26">
        <f t="shared" si="52"/>
        <v>938.47472570320997</v>
      </c>
      <c r="E161" s="26">
        <f t="shared" si="52"/>
        <v>837.2913477689475</v>
      </c>
      <c r="F161" s="26">
        <f t="shared" si="52"/>
        <v>1723.8145878782068</v>
      </c>
      <c r="G161" s="26">
        <f t="shared" si="52"/>
        <v>3193.7598723454412</v>
      </c>
      <c r="H161" s="26">
        <f t="shared" si="52"/>
        <v>822.05453682695122</v>
      </c>
      <c r="I161" s="26">
        <f t="shared" si="52"/>
        <v>703.78861068632136</v>
      </c>
      <c r="J161" s="26">
        <f t="shared" si="52"/>
        <v>0</v>
      </c>
      <c r="K161" s="26">
        <f t="shared" si="52"/>
        <v>909.6025281902314</v>
      </c>
      <c r="L161" s="26">
        <f t="shared" si="13"/>
        <v>14183.077748174272</v>
      </c>
      <c r="V161" s="3"/>
    </row>
    <row r="162" spans="1:22" x14ac:dyDescent="0.35">
      <c r="A162" s="1">
        <v>42</v>
      </c>
      <c r="B162" s="26">
        <f t="shared" ref="B162:K162" si="53">B45/$C$114</f>
        <v>4012.4760952668066</v>
      </c>
      <c r="C162" s="26">
        <f t="shared" si="53"/>
        <v>772.03907740877946</v>
      </c>
      <c r="D162" s="26">
        <f t="shared" si="53"/>
        <v>1073.5428322088424</v>
      </c>
      <c r="E162" s="26">
        <f t="shared" si="53"/>
        <v>1025.2368114692301</v>
      </c>
      <c r="F162" s="26">
        <f t="shared" si="53"/>
        <v>2529.0286819380312</v>
      </c>
      <c r="G162" s="26">
        <f t="shared" si="53"/>
        <v>3422.3339125021557</v>
      </c>
      <c r="H162" s="26">
        <f t="shared" si="53"/>
        <v>994.8126513716395</v>
      </c>
      <c r="I162" s="26">
        <f t="shared" si="53"/>
        <v>587.03825307149759</v>
      </c>
      <c r="J162" s="26">
        <f t="shared" si="53"/>
        <v>0</v>
      </c>
      <c r="K162" s="26">
        <f t="shared" si="53"/>
        <v>1127.2215936134558</v>
      </c>
      <c r="L162" s="26">
        <f t="shared" si="13"/>
        <v>15543.729908850439</v>
      </c>
      <c r="V162" s="3"/>
    </row>
    <row r="163" spans="1:22" ht="14.5" customHeight="1" x14ac:dyDescent="0.35">
      <c r="A163" s="1">
        <v>43</v>
      </c>
      <c r="B163" s="26">
        <f t="shared" ref="B163:K163" si="54">B46/$C$114</f>
        <v>4195.2834122262857</v>
      </c>
      <c r="C163" s="26">
        <f t="shared" si="54"/>
        <v>907.43772180578594</v>
      </c>
      <c r="D163" s="26">
        <f t="shared" si="54"/>
        <v>808.14801354011604</v>
      </c>
      <c r="E163" s="26">
        <f t="shared" si="54"/>
        <v>1218.2547722736801</v>
      </c>
      <c r="F163" s="26">
        <f t="shared" si="54"/>
        <v>1925.8918206989001</v>
      </c>
      <c r="G163" s="26">
        <f t="shared" si="54"/>
        <v>3679.9404323415306</v>
      </c>
      <c r="H163" s="26">
        <f t="shared" si="54"/>
        <v>783.85796887096274</v>
      </c>
      <c r="I163" s="26">
        <f t="shared" si="54"/>
        <v>703.48180913867941</v>
      </c>
      <c r="J163" s="26">
        <f t="shared" si="54"/>
        <v>0</v>
      </c>
      <c r="K163" s="26">
        <f t="shared" si="54"/>
        <v>1127.1706454929279</v>
      </c>
      <c r="L163" s="26">
        <f t="shared" si="13"/>
        <v>15349.466596388869</v>
      </c>
      <c r="V163" s="3"/>
    </row>
    <row r="164" spans="1:22" x14ac:dyDescent="0.35">
      <c r="A164" s="1">
        <v>44</v>
      </c>
      <c r="B164" s="26">
        <f t="shared" ref="B164:K164" si="55">B47/$C$114</f>
        <v>3376.2187089646827</v>
      </c>
      <c r="C164" s="26">
        <f t="shared" si="55"/>
        <v>874.7558213294443</v>
      </c>
      <c r="D164" s="26">
        <f t="shared" si="55"/>
        <v>976.49099165517077</v>
      </c>
      <c r="E164" s="26">
        <f t="shared" si="55"/>
        <v>1237.7966382124164</v>
      </c>
      <c r="F164" s="26">
        <f t="shared" si="55"/>
        <v>1992.5749254869781</v>
      </c>
      <c r="G164" s="26">
        <f t="shared" si="55"/>
        <v>4118.0627189821244</v>
      </c>
      <c r="H164" s="26">
        <f t="shared" si="55"/>
        <v>1046.4068507596078</v>
      </c>
      <c r="I164" s="26">
        <f t="shared" si="55"/>
        <v>635.31115923185848</v>
      </c>
      <c r="J164" s="26">
        <f t="shared" si="55"/>
        <v>0</v>
      </c>
      <c r="K164" s="26">
        <f t="shared" si="55"/>
        <v>1281.4128270772012</v>
      </c>
      <c r="L164" s="26">
        <f t="shared" si="13"/>
        <v>15539.030641699484</v>
      </c>
      <c r="V164" s="3"/>
    </row>
    <row r="165" spans="1:22" x14ac:dyDescent="0.35">
      <c r="A165" s="1">
        <v>45</v>
      </c>
      <c r="B165" s="26">
        <f t="shared" ref="B165:K165" si="56">B48/$C$114</f>
        <v>4695.7716823689725</v>
      </c>
      <c r="C165" s="26">
        <f t="shared" si="56"/>
        <v>766.03992859899051</v>
      </c>
      <c r="D165" s="26">
        <f t="shared" si="56"/>
        <v>988.77725786360952</v>
      </c>
      <c r="E165" s="26">
        <f t="shared" si="56"/>
        <v>1040.1843835922507</v>
      </c>
      <c r="F165" s="26">
        <f t="shared" si="56"/>
        <v>2131.0652545074768</v>
      </c>
      <c r="G165" s="26">
        <f t="shared" si="56"/>
        <v>3166.5832653835441</v>
      </c>
      <c r="H165" s="26">
        <f t="shared" si="56"/>
        <v>987.6393174843912</v>
      </c>
      <c r="I165" s="26">
        <f t="shared" si="56"/>
        <v>612.40418705251523</v>
      </c>
      <c r="J165" s="26">
        <f t="shared" si="56"/>
        <v>0</v>
      </c>
      <c r="K165" s="26">
        <f t="shared" si="56"/>
        <v>1023.1689580106433</v>
      </c>
      <c r="L165" s="26">
        <f t="shared" si="13"/>
        <v>15411.634234862395</v>
      </c>
      <c r="V165" s="3"/>
    </row>
    <row r="166" spans="1:22" x14ac:dyDescent="0.35">
      <c r="A166" s="1">
        <v>46</v>
      </c>
      <c r="B166" s="26">
        <f t="shared" ref="B166:K166" si="57">B49/$C$114</f>
        <v>3804.9911271255087</v>
      </c>
      <c r="C166" s="26">
        <f t="shared" si="57"/>
        <v>916.57841826344077</v>
      </c>
      <c r="D166" s="26">
        <f t="shared" si="57"/>
        <v>1022.4617695089588</v>
      </c>
      <c r="E166" s="26">
        <f t="shared" si="57"/>
        <v>1171.7162643913496</v>
      </c>
      <c r="F166" s="26">
        <f t="shared" si="57"/>
        <v>2086.8438127662785</v>
      </c>
      <c r="G166" s="26">
        <f t="shared" si="57"/>
        <v>3379.4749486784317</v>
      </c>
      <c r="H166" s="26">
        <f t="shared" si="57"/>
        <v>885.82544852954652</v>
      </c>
      <c r="I166" s="26">
        <f t="shared" si="57"/>
        <v>668.00016750307952</v>
      </c>
      <c r="J166" s="26">
        <f t="shared" si="57"/>
        <v>0</v>
      </c>
      <c r="K166" s="26">
        <f t="shared" si="57"/>
        <v>1103.8860039796009</v>
      </c>
      <c r="L166" s="26">
        <f t="shared" si="13"/>
        <v>15039.777960746196</v>
      </c>
      <c r="V166" s="3"/>
    </row>
    <row r="167" spans="1:22" x14ac:dyDescent="0.35">
      <c r="A167" s="1">
        <v>47</v>
      </c>
      <c r="B167" s="26">
        <f t="shared" ref="B167:K167" si="58">B50/$C$114</f>
        <v>3764.347862153254</v>
      </c>
      <c r="C167" s="26">
        <f t="shared" si="58"/>
        <v>923.91039638682003</v>
      </c>
      <c r="D167" s="26">
        <f t="shared" si="58"/>
        <v>1006.5306213054585</v>
      </c>
      <c r="E167" s="26">
        <f t="shared" si="58"/>
        <v>991.76517892511595</v>
      </c>
      <c r="F167" s="26">
        <f t="shared" si="58"/>
        <v>1916.9716615615139</v>
      </c>
      <c r="G167" s="26">
        <f t="shared" si="58"/>
        <v>3656.4147669778463</v>
      </c>
      <c r="H167" s="26">
        <f t="shared" si="58"/>
        <v>875.90060376547979</v>
      </c>
      <c r="I167" s="26">
        <f t="shared" si="58"/>
        <v>719.49946584239524</v>
      </c>
      <c r="J167" s="26">
        <f t="shared" si="58"/>
        <v>0</v>
      </c>
      <c r="K167" s="26">
        <f t="shared" si="58"/>
        <v>1027.5969021340111</v>
      </c>
      <c r="L167" s="26">
        <f t="shared" si="13"/>
        <v>14882.937459051895</v>
      </c>
      <c r="V167" s="3"/>
    </row>
    <row r="168" spans="1:22" x14ac:dyDescent="0.35">
      <c r="A168" s="1">
        <v>48</v>
      </c>
      <c r="B168" s="26">
        <f t="shared" ref="B168:K168" si="59">B51/$C$114</f>
        <v>4061.7548851042939</v>
      </c>
      <c r="C168" s="26">
        <f t="shared" si="59"/>
        <v>856.5554750159107</v>
      </c>
      <c r="D168" s="26">
        <f t="shared" si="59"/>
        <v>1051.8259276863926</v>
      </c>
      <c r="E168" s="26">
        <f t="shared" si="59"/>
        <v>1151.7420082199442</v>
      </c>
      <c r="F168" s="26">
        <f t="shared" si="59"/>
        <v>2115.7324453575261</v>
      </c>
      <c r="G168" s="26">
        <f t="shared" si="59"/>
        <v>3025.5779908819004</v>
      </c>
      <c r="H168" s="26">
        <f t="shared" si="59"/>
        <v>872.99078398520669</v>
      </c>
      <c r="I168" s="26">
        <f t="shared" si="59"/>
        <v>778.74571651375607</v>
      </c>
      <c r="J168" s="26">
        <f t="shared" si="59"/>
        <v>0</v>
      </c>
      <c r="K168" s="26">
        <f t="shared" si="59"/>
        <v>963.32640053765806</v>
      </c>
      <c r="L168" s="26">
        <f t="shared" si="13"/>
        <v>14878.251633302589</v>
      </c>
      <c r="V168" s="3"/>
    </row>
    <row r="169" spans="1:22" x14ac:dyDescent="0.35">
      <c r="A169" s="1">
        <v>49</v>
      </c>
      <c r="B169" s="26">
        <f t="shared" ref="B169:K169" si="60">B52/$C$114</f>
        <v>4719.1665679888811</v>
      </c>
      <c r="C169" s="26">
        <f t="shared" si="60"/>
        <v>915.15641879591499</v>
      </c>
      <c r="D169" s="26">
        <f t="shared" si="60"/>
        <v>1050.8526798523442</v>
      </c>
      <c r="E169" s="26">
        <f t="shared" si="60"/>
        <v>1176.8508688855725</v>
      </c>
      <c r="F169" s="26">
        <f t="shared" si="60"/>
        <v>2153.7019340541856</v>
      </c>
      <c r="G169" s="26">
        <f t="shared" si="60"/>
        <v>2853.1599792389543</v>
      </c>
      <c r="H169" s="26">
        <f t="shared" si="60"/>
        <v>880.66090142497342</v>
      </c>
      <c r="I169" s="26">
        <f t="shared" si="60"/>
        <v>644.03140322060233</v>
      </c>
      <c r="J169" s="26">
        <f t="shared" si="60"/>
        <v>0</v>
      </c>
      <c r="K169" s="26">
        <f t="shared" si="60"/>
        <v>1120.9940145531784</v>
      </c>
      <c r="L169" s="26">
        <f t="shared" si="13"/>
        <v>15514.574768014605</v>
      </c>
      <c r="V169" s="3"/>
    </row>
    <row r="170" spans="1:22" x14ac:dyDescent="0.35">
      <c r="A170" s="1">
        <v>50</v>
      </c>
      <c r="B170" s="26">
        <f t="shared" ref="B170:K170" si="61">B53/$C$114</f>
        <v>4200.8721327322082</v>
      </c>
      <c r="C170" s="26">
        <f t="shared" si="61"/>
        <v>959.51743685989811</v>
      </c>
      <c r="D170" s="26">
        <f t="shared" si="61"/>
        <v>884.37063467536893</v>
      </c>
      <c r="E170" s="26">
        <f t="shared" si="61"/>
        <v>941.13277859409595</v>
      </c>
      <c r="F170" s="26">
        <f t="shared" si="61"/>
        <v>1807.0365246059657</v>
      </c>
      <c r="G170" s="26">
        <f t="shared" si="61"/>
        <v>2882.4077897297839</v>
      </c>
      <c r="H170" s="26">
        <f t="shared" si="61"/>
        <v>1096.9329246557511</v>
      </c>
      <c r="I170" s="26">
        <f t="shared" si="61"/>
        <v>713.54711774384589</v>
      </c>
      <c r="J170" s="26">
        <f t="shared" si="61"/>
        <v>0</v>
      </c>
      <c r="K170" s="26">
        <f t="shared" si="61"/>
        <v>1210.2357246021627</v>
      </c>
      <c r="L170" s="26">
        <f t="shared" si="13"/>
        <v>14696.053064199083</v>
      </c>
      <c r="V170" s="3"/>
    </row>
    <row r="171" spans="1:22" x14ac:dyDescent="0.35">
      <c r="A171" s="1">
        <v>51</v>
      </c>
      <c r="B171" s="26">
        <f t="shared" ref="B171:K171" si="62">B54/$C$114</f>
        <v>4178.689640042131</v>
      </c>
      <c r="C171" s="26">
        <f t="shared" si="62"/>
        <v>749.16013181089932</v>
      </c>
      <c r="D171" s="26">
        <f t="shared" si="62"/>
        <v>1112.4483635791091</v>
      </c>
      <c r="E171" s="26">
        <f t="shared" si="62"/>
        <v>1127.7430514830676</v>
      </c>
      <c r="F171" s="26">
        <f t="shared" si="62"/>
        <v>2317.3860018721407</v>
      </c>
      <c r="G171" s="26">
        <f t="shared" si="62"/>
        <v>3486.7178241446004</v>
      </c>
      <c r="H171" s="26">
        <f t="shared" si="62"/>
        <v>857.76616567258338</v>
      </c>
      <c r="I171" s="26">
        <f t="shared" si="62"/>
        <v>564.56752767108821</v>
      </c>
      <c r="J171" s="26">
        <f t="shared" si="62"/>
        <v>0</v>
      </c>
      <c r="K171" s="26">
        <f t="shared" si="62"/>
        <v>982.27271751312401</v>
      </c>
      <c r="L171" s="26">
        <f t="shared" si="13"/>
        <v>15376.751423788743</v>
      </c>
      <c r="V171" s="3"/>
    </row>
    <row r="172" spans="1:22" x14ac:dyDescent="0.35">
      <c r="A172" s="1">
        <v>52</v>
      </c>
      <c r="B172" s="26">
        <f t="shared" ref="B172:K172" si="63">B55/$C$114</f>
        <v>4410.5891885191577</v>
      </c>
      <c r="C172" s="26">
        <f t="shared" si="63"/>
        <v>917.25191741339813</v>
      </c>
      <c r="D172" s="26">
        <f t="shared" si="63"/>
        <v>1040.6446397947598</v>
      </c>
      <c r="E172" s="26">
        <f t="shared" si="63"/>
        <v>970.92071084361498</v>
      </c>
      <c r="F172" s="26">
        <f t="shared" si="63"/>
        <v>2013.9283022310449</v>
      </c>
      <c r="G172" s="26">
        <f t="shared" si="63"/>
        <v>3163.5384257903384</v>
      </c>
      <c r="H172" s="26">
        <f t="shared" si="63"/>
        <v>873.16870276573445</v>
      </c>
      <c r="I172" s="26">
        <f t="shared" si="63"/>
        <v>596.67932821134275</v>
      </c>
      <c r="J172" s="26">
        <f t="shared" si="63"/>
        <v>0</v>
      </c>
      <c r="K172" s="26">
        <f t="shared" si="63"/>
        <v>1293.5942157790162</v>
      </c>
      <c r="L172" s="26">
        <f t="shared" si="13"/>
        <v>15280.315431348408</v>
      </c>
      <c r="V172" s="3"/>
    </row>
    <row r="173" spans="1:22" x14ac:dyDescent="0.35">
      <c r="A173" s="1">
        <v>53</v>
      </c>
      <c r="B173" s="26">
        <f t="shared" ref="B173:K173" si="64">B56/$C$114</f>
        <v>4805.29133446366</v>
      </c>
      <c r="C173" s="26">
        <f t="shared" si="64"/>
        <v>817.71129346723092</v>
      </c>
      <c r="D173" s="26">
        <f t="shared" si="64"/>
        <v>1209.409674700757</v>
      </c>
      <c r="E173" s="26">
        <f t="shared" si="64"/>
        <v>879.64764318783307</v>
      </c>
      <c r="F173" s="26">
        <f t="shared" si="64"/>
        <v>2152.284754993882</v>
      </c>
      <c r="G173" s="26">
        <f t="shared" si="64"/>
        <v>3707.6232216168746</v>
      </c>
      <c r="H173" s="26">
        <f t="shared" si="64"/>
        <v>957.02482679089337</v>
      </c>
      <c r="I173" s="26">
        <f t="shared" si="64"/>
        <v>699.73564566307073</v>
      </c>
      <c r="J173" s="26">
        <f t="shared" si="64"/>
        <v>0</v>
      </c>
      <c r="K173" s="26">
        <f t="shared" si="64"/>
        <v>1187.6287544751337</v>
      </c>
      <c r="L173" s="26">
        <f t="shared" si="13"/>
        <v>16416.357149359337</v>
      </c>
      <c r="V173" s="3"/>
    </row>
    <row r="174" spans="1:22" x14ac:dyDescent="0.35">
      <c r="A174" s="1">
        <v>54</v>
      </c>
      <c r="B174" s="26">
        <f t="shared" ref="B174:K174" si="65">B57/$C$114</f>
        <v>4618.8756489868783</v>
      </c>
      <c r="C174" s="26">
        <f t="shared" si="65"/>
        <v>933.39757179006301</v>
      </c>
      <c r="D174" s="26">
        <f t="shared" si="65"/>
        <v>976.75106623295414</v>
      </c>
      <c r="E174" s="26">
        <f t="shared" si="65"/>
        <v>896.42561219420554</v>
      </c>
      <c r="F174" s="26">
        <f t="shared" si="65"/>
        <v>1656.5500646400478</v>
      </c>
      <c r="G174" s="26">
        <f t="shared" si="65"/>
        <v>3350.3038207415902</v>
      </c>
      <c r="H174" s="26">
        <f t="shared" si="65"/>
        <v>1012.9348332913652</v>
      </c>
      <c r="I174" s="26">
        <f t="shared" si="65"/>
        <v>573.67774230171426</v>
      </c>
      <c r="J174" s="26">
        <f t="shared" si="65"/>
        <v>0</v>
      </c>
      <c r="K174" s="26">
        <f t="shared" si="65"/>
        <v>1137.6806903083188</v>
      </c>
      <c r="L174" s="26">
        <f t="shared" si="13"/>
        <v>15156.597050487137</v>
      </c>
      <c r="V174" s="3"/>
    </row>
    <row r="175" spans="1:22" x14ac:dyDescent="0.35">
      <c r="A175" s="1">
        <v>55</v>
      </c>
      <c r="B175" s="26">
        <f t="shared" ref="B175:K175" si="66">B58/$C$114</f>
        <v>4173.674291182806</v>
      </c>
      <c r="C175" s="26">
        <f t="shared" si="66"/>
        <v>833.72347599271916</v>
      </c>
      <c r="D175" s="26">
        <f t="shared" si="66"/>
        <v>1094.5754606503363</v>
      </c>
      <c r="E175" s="26">
        <f t="shared" si="66"/>
        <v>1024.2948100284236</v>
      </c>
      <c r="F175" s="26">
        <f t="shared" si="66"/>
        <v>1884.4010909433448</v>
      </c>
      <c r="G175" s="26">
        <f t="shared" si="66"/>
        <v>4068.0594972118388</v>
      </c>
      <c r="H175" s="26">
        <f t="shared" si="66"/>
        <v>900.45850221713147</v>
      </c>
      <c r="I175" s="26">
        <f t="shared" si="66"/>
        <v>628.66189677439309</v>
      </c>
      <c r="J175" s="26">
        <f t="shared" si="66"/>
        <v>0</v>
      </c>
      <c r="K175" s="26">
        <f t="shared" si="66"/>
        <v>1257.5479908226348</v>
      </c>
      <c r="L175" s="26">
        <f t="shared" si="13"/>
        <v>15865.39701582363</v>
      </c>
      <c r="V175" s="3"/>
    </row>
    <row r="176" spans="1:22" x14ac:dyDescent="0.35">
      <c r="A176" s="1">
        <v>56</v>
      </c>
      <c r="B176" s="26">
        <f t="shared" ref="B176:K176" si="67">B59/$C$114</f>
        <v>3624.3025459210853</v>
      </c>
      <c r="C176" s="26">
        <f t="shared" si="67"/>
        <v>809.05678216032368</v>
      </c>
      <c r="D176" s="26">
        <f t="shared" si="67"/>
        <v>917.84259405076773</v>
      </c>
      <c r="E176" s="26">
        <f t="shared" si="67"/>
        <v>1155.8954104111963</v>
      </c>
      <c r="F176" s="26">
        <f t="shared" si="67"/>
        <v>1964.8998163925962</v>
      </c>
      <c r="G176" s="26">
        <f t="shared" si="67"/>
        <v>3264.3953485660504</v>
      </c>
      <c r="H176" s="26">
        <f t="shared" si="67"/>
        <v>805.9995627820141</v>
      </c>
      <c r="I176" s="26">
        <f t="shared" si="67"/>
        <v>561.29123403558913</v>
      </c>
      <c r="J176" s="26">
        <f t="shared" si="67"/>
        <v>0</v>
      </c>
      <c r="K176" s="26">
        <f t="shared" si="67"/>
        <v>1170.3327883051027</v>
      </c>
      <c r="L176" s="26">
        <f t="shared" si="13"/>
        <v>14274.016082624725</v>
      </c>
      <c r="V176" s="3"/>
    </row>
    <row r="177" spans="1:27" x14ac:dyDescent="0.35">
      <c r="A177" s="1">
        <v>57</v>
      </c>
      <c r="B177" s="26">
        <f t="shared" ref="B177:K177" si="68">B60/$C$114</f>
        <v>4501.8265975593567</v>
      </c>
      <c r="C177" s="26">
        <f t="shared" si="68"/>
        <v>926.99810188665288</v>
      </c>
      <c r="D177" s="26">
        <f t="shared" si="68"/>
        <v>933.80534853976246</v>
      </c>
      <c r="E177" s="26">
        <f t="shared" si="68"/>
        <v>1045.5069633050452</v>
      </c>
      <c r="F177" s="26">
        <f t="shared" si="68"/>
        <v>2492.7889017656557</v>
      </c>
      <c r="G177" s="26">
        <f t="shared" si="68"/>
        <v>3386.9944863967835</v>
      </c>
      <c r="H177" s="26">
        <f t="shared" si="68"/>
        <v>799.74115222195735</v>
      </c>
      <c r="I177" s="26">
        <f t="shared" si="68"/>
        <v>609.16407552724559</v>
      </c>
      <c r="J177" s="26">
        <f t="shared" si="68"/>
        <v>0</v>
      </c>
      <c r="K177" s="26">
        <f t="shared" si="68"/>
        <v>1003.96458573554</v>
      </c>
      <c r="L177" s="26">
        <f t="shared" si="13"/>
        <v>15700.790212938</v>
      </c>
      <c r="V177" s="3"/>
    </row>
    <row r="178" spans="1:27" x14ac:dyDescent="0.35">
      <c r="A178" s="1">
        <v>58</v>
      </c>
      <c r="B178" s="26">
        <f t="shared" ref="B178:K178" si="69">B61/$C$114</f>
        <v>4227.6524614845821</v>
      </c>
      <c r="C178" s="26">
        <f t="shared" si="69"/>
        <v>628.10144617336482</v>
      </c>
      <c r="D178" s="26">
        <f t="shared" si="69"/>
        <v>989.66087930236279</v>
      </c>
      <c r="E178" s="26">
        <f t="shared" si="69"/>
        <v>1112.3170399218236</v>
      </c>
      <c r="F178" s="26">
        <f t="shared" si="69"/>
        <v>2437.6673414974475</v>
      </c>
      <c r="G178" s="26">
        <f t="shared" si="69"/>
        <v>3087.3159671261283</v>
      </c>
      <c r="H178" s="26">
        <f t="shared" si="69"/>
        <v>1049.9345859372363</v>
      </c>
      <c r="I178" s="26">
        <f t="shared" si="69"/>
        <v>529.07465465353107</v>
      </c>
      <c r="J178" s="26">
        <f t="shared" si="69"/>
        <v>0</v>
      </c>
      <c r="K178" s="26">
        <f t="shared" si="69"/>
        <v>1186.4450393471113</v>
      </c>
      <c r="L178" s="26">
        <f t="shared" si="13"/>
        <v>15248.169415443585</v>
      </c>
      <c r="V178" s="3"/>
    </row>
    <row r="179" spans="1:27" x14ac:dyDescent="0.35">
      <c r="A179" s="1">
        <v>59</v>
      </c>
      <c r="B179" s="26">
        <f t="shared" ref="B179:K179" si="70">B62/$C$114</f>
        <v>3795.2135819625223</v>
      </c>
      <c r="C179" s="26">
        <f t="shared" si="70"/>
        <v>781.75012279594944</v>
      </c>
      <c r="D179" s="26">
        <f t="shared" si="70"/>
        <v>1122.8328344375075</v>
      </c>
      <c r="E179" s="26">
        <f t="shared" si="70"/>
        <v>1157.355524451935</v>
      </c>
      <c r="F179" s="26">
        <f t="shared" si="70"/>
        <v>2199.559893715862</v>
      </c>
      <c r="G179" s="26">
        <f t="shared" si="70"/>
        <v>3225.883278610826</v>
      </c>
      <c r="H179" s="26">
        <f t="shared" si="70"/>
        <v>1021.1791524441784</v>
      </c>
      <c r="I179" s="26">
        <f t="shared" si="70"/>
        <v>599.22856757685076</v>
      </c>
      <c r="J179" s="26">
        <f t="shared" si="70"/>
        <v>0</v>
      </c>
      <c r="K179" s="26">
        <f t="shared" si="70"/>
        <v>1266.4981637839855</v>
      </c>
      <c r="L179" s="26">
        <f t="shared" si="13"/>
        <v>15169.501119779616</v>
      </c>
      <c r="V179" s="3"/>
    </row>
    <row r="180" spans="1:27" ht="14.5" customHeight="1" x14ac:dyDescent="0.35">
      <c r="A180" s="1">
        <v>60</v>
      </c>
      <c r="B180" s="26">
        <f t="shared" ref="B180:K180" si="71">B63/$C$114</f>
        <v>4169.1978361033553</v>
      </c>
      <c r="C180" s="26">
        <f t="shared" si="71"/>
        <v>820.31697005230455</v>
      </c>
      <c r="D180" s="26">
        <f t="shared" si="71"/>
        <v>1100.8967177492352</v>
      </c>
      <c r="E180" s="26">
        <f t="shared" si="71"/>
        <v>1091.0005084459449</v>
      </c>
      <c r="F180" s="26">
        <f t="shared" si="71"/>
        <v>1843.779534038888</v>
      </c>
      <c r="G180" s="26">
        <f t="shared" si="71"/>
        <v>3543.7336267485389</v>
      </c>
      <c r="H180" s="26">
        <f t="shared" si="71"/>
        <v>954.69727737100413</v>
      </c>
      <c r="I180" s="26">
        <f t="shared" si="71"/>
        <v>652.90021422384382</v>
      </c>
      <c r="J180" s="26">
        <f t="shared" si="71"/>
        <v>0</v>
      </c>
      <c r="K180" s="26">
        <f t="shared" si="71"/>
        <v>1196.0065897547961</v>
      </c>
      <c r="L180" s="26">
        <f t="shared" si="13"/>
        <v>15372.52927448791</v>
      </c>
      <c r="V180" s="3"/>
    </row>
    <row r="181" spans="1:27" x14ac:dyDescent="0.35">
      <c r="A181" s="1">
        <v>61</v>
      </c>
      <c r="B181" s="26">
        <f t="shared" ref="B181:K181" si="72">B64/$C$114</f>
        <v>4078.499793142576</v>
      </c>
      <c r="C181" s="26">
        <f t="shared" si="72"/>
        <v>741.48772017609701</v>
      </c>
      <c r="D181" s="26">
        <f t="shared" si="72"/>
        <v>913.73919515685384</v>
      </c>
      <c r="E181" s="26">
        <f t="shared" si="72"/>
        <v>1116.2744378022535</v>
      </c>
      <c r="F181" s="26">
        <f t="shared" si="72"/>
        <v>2146.8126481972818</v>
      </c>
      <c r="G181" s="26">
        <f t="shared" si="72"/>
        <v>3408.5918566276046</v>
      </c>
      <c r="H181" s="26">
        <f t="shared" si="72"/>
        <v>1189.6647650215664</v>
      </c>
      <c r="I181" s="26">
        <f t="shared" si="72"/>
        <v>659.22547263725176</v>
      </c>
      <c r="J181" s="26">
        <f t="shared" si="72"/>
        <v>0</v>
      </c>
      <c r="K181" s="26">
        <f t="shared" si="72"/>
        <v>964.78167528642155</v>
      </c>
      <c r="L181" s="26">
        <f t="shared" si="13"/>
        <v>15219.07756404791</v>
      </c>
    </row>
    <row r="182" spans="1:27" x14ac:dyDescent="0.35">
      <c r="A182" s="1">
        <v>62</v>
      </c>
      <c r="B182" s="26">
        <f t="shared" ref="B182:K182" si="73">B65/$C$114</f>
        <v>3728.3860302626103</v>
      </c>
      <c r="C182" s="26">
        <f t="shared" si="73"/>
        <v>759.54732122547398</v>
      </c>
      <c r="D182" s="26">
        <f t="shared" si="73"/>
        <v>1038.3630046208302</v>
      </c>
      <c r="E182" s="26">
        <f t="shared" si="73"/>
        <v>1045.1780066725451</v>
      </c>
      <c r="F182" s="26">
        <f t="shared" si="73"/>
        <v>1939.585157104349</v>
      </c>
      <c r="G182" s="26">
        <f t="shared" si="73"/>
        <v>3105.739144364592</v>
      </c>
      <c r="H182" s="26">
        <f t="shared" si="73"/>
        <v>963.03913523530071</v>
      </c>
      <c r="I182" s="26">
        <f t="shared" si="73"/>
        <v>701.70454957099128</v>
      </c>
      <c r="J182" s="26">
        <f t="shared" si="73"/>
        <v>0</v>
      </c>
      <c r="K182" s="26">
        <f t="shared" si="73"/>
        <v>1038.864539363323</v>
      </c>
      <c r="L182" s="26">
        <f t="shared" si="13"/>
        <v>14320.406888420015</v>
      </c>
    </row>
    <row r="183" spans="1:27" x14ac:dyDescent="0.35">
      <c r="A183" s="1">
        <v>63</v>
      </c>
      <c r="B183" s="26">
        <f t="shared" ref="B183:K183" si="74">B66/$C$114</f>
        <v>3866.3692866850215</v>
      </c>
      <c r="C183" s="26">
        <f t="shared" si="74"/>
        <v>804.0876241964163</v>
      </c>
      <c r="D183" s="26">
        <f t="shared" si="74"/>
        <v>933.83672906607489</v>
      </c>
      <c r="E183" s="26">
        <f t="shared" si="74"/>
        <v>1068.7707858014528</v>
      </c>
      <c r="F183" s="26">
        <f t="shared" si="74"/>
        <v>2112.7017050864624</v>
      </c>
      <c r="G183" s="26">
        <f t="shared" si="74"/>
        <v>2921.125508352522</v>
      </c>
      <c r="H183" s="26">
        <f t="shared" si="74"/>
        <v>948.62546704747103</v>
      </c>
      <c r="I183" s="26">
        <f t="shared" si="74"/>
        <v>648.49537995573075</v>
      </c>
      <c r="J183" s="26">
        <f t="shared" si="74"/>
        <v>0</v>
      </c>
      <c r="K183" s="26">
        <f t="shared" si="74"/>
        <v>1159.6689169956844</v>
      </c>
      <c r="L183" s="26">
        <f t="shared" si="13"/>
        <v>14463.681403186838</v>
      </c>
    </row>
    <row r="184" spans="1:27" x14ac:dyDescent="0.35">
      <c r="A184" s="1">
        <v>64</v>
      </c>
      <c r="B184" s="26">
        <f t="shared" ref="B184:K184" si="75">B67/$C$114</f>
        <v>4514.2084024087835</v>
      </c>
      <c r="C184" s="26">
        <f t="shared" si="75"/>
        <v>850.08204300388672</v>
      </c>
      <c r="D184" s="26">
        <f t="shared" si="75"/>
        <v>1146.773466903677</v>
      </c>
      <c r="E184" s="26">
        <f t="shared" si="75"/>
        <v>1205.7742568195256</v>
      </c>
      <c r="F184" s="26">
        <f t="shared" si="75"/>
        <v>1893.9397174781786</v>
      </c>
      <c r="G184" s="26">
        <f t="shared" si="75"/>
        <v>3211.0707652654505</v>
      </c>
      <c r="H184" s="26">
        <f t="shared" si="75"/>
        <v>982.14875617347786</v>
      </c>
      <c r="I184" s="26">
        <f t="shared" si="75"/>
        <v>687.00004045522439</v>
      </c>
      <c r="J184" s="26">
        <f t="shared" si="75"/>
        <v>0</v>
      </c>
      <c r="K184" s="26">
        <f t="shared" si="75"/>
        <v>1146.0242737189997</v>
      </c>
      <c r="L184" s="26">
        <f t="shared" si="13"/>
        <v>15637.021722227204</v>
      </c>
    </row>
    <row r="185" spans="1:27" x14ac:dyDescent="0.35">
      <c r="A185" s="1">
        <v>65</v>
      </c>
      <c r="B185" s="26">
        <f t="shared" ref="B185:K185" si="76">B68/$C$114</f>
        <v>4389.8594892268848</v>
      </c>
      <c r="C185" s="26">
        <f t="shared" si="76"/>
        <v>899.83851660032678</v>
      </c>
      <c r="D185" s="26">
        <f t="shared" si="76"/>
        <v>1056.7337065461413</v>
      </c>
      <c r="E185" s="26">
        <f t="shared" si="76"/>
        <v>1086.3178946154731</v>
      </c>
      <c r="F185" s="26">
        <f t="shared" si="76"/>
        <v>1755.0484415671626</v>
      </c>
      <c r="G185" s="26">
        <f t="shared" si="76"/>
        <v>3192.3617712348496</v>
      </c>
      <c r="H185" s="26">
        <f t="shared" si="76"/>
        <v>1004.6502730366416</v>
      </c>
      <c r="I185" s="26">
        <f t="shared" si="76"/>
        <v>564.70088256065628</v>
      </c>
      <c r="J185" s="26">
        <f t="shared" si="76"/>
        <v>0</v>
      </c>
      <c r="K185" s="26">
        <f t="shared" si="76"/>
        <v>1051.978953886852</v>
      </c>
      <c r="L185" s="26">
        <f t="shared" si="13"/>
        <v>15001.489929274989</v>
      </c>
    </row>
    <row r="186" spans="1:27" x14ac:dyDescent="0.35">
      <c r="A186" s="1">
        <v>66</v>
      </c>
      <c r="B186" s="26">
        <f t="shared" ref="B186:K186" si="77">B69/$C$114</f>
        <v>4758.3220893970647</v>
      </c>
      <c r="C186" s="26">
        <f t="shared" si="77"/>
        <v>808.78719358052308</v>
      </c>
      <c r="D186" s="26">
        <f t="shared" si="77"/>
        <v>1180.2808704706661</v>
      </c>
      <c r="E186" s="26">
        <f t="shared" si="77"/>
        <v>938.516475269279</v>
      </c>
      <c r="F186" s="26">
        <f t="shared" si="77"/>
        <v>1534.3239962192386</v>
      </c>
      <c r="G186" s="26">
        <f t="shared" si="77"/>
        <v>3644.8260191849822</v>
      </c>
      <c r="H186" s="26">
        <f t="shared" si="77"/>
        <v>1000.9523813214935</v>
      </c>
      <c r="I186" s="26">
        <f t="shared" si="77"/>
        <v>600.23832568256273</v>
      </c>
      <c r="J186" s="26">
        <f t="shared" si="77"/>
        <v>0</v>
      </c>
      <c r="K186" s="26">
        <f t="shared" si="77"/>
        <v>1135.4107366973319</v>
      </c>
      <c r="L186" s="26">
        <f t="shared" ref="L186:L219" si="78">SUM(B186:K186)</f>
        <v>15601.658087823142</v>
      </c>
    </row>
    <row r="187" spans="1:27" x14ac:dyDescent="0.35">
      <c r="A187" s="1">
        <v>67</v>
      </c>
      <c r="B187" s="26">
        <f t="shared" ref="B187:K187" si="79">B70/$C$114</f>
        <v>4568.9002173217705</v>
      </c>
      <c r="C187" s="26">
        <f t="shared" si="79"/>
        <v>920.6254585973503</v>
      </c>
      <c r="D187" s="26">
        <f t="shared" si="79"/>
        <v>1024.5007135621267</v>
      </c>
      <c r="E187" s="26">
        <f t="shared" si="79"/>
        <v>949.35031836275584</v>
      </c>
      <c r="F187" s="26">
        <f t="shared" si="79"/>
        <v>1987.3030648414808</v>
      </c>
      <c r="G187" s="26">
        <f t="shared" si="79"/>
        <v>3687.0920487149901</v>
      </c>
      <c r="H187" s="26">
        <f t="shared" si="79"/>
        <v>795.9476623560779</v>
      </c>
      <c r="I187" s="26">
        <f t="shared" si="79"/>
        <v>629.28545172710733</v>
      </c>
      <c r="J187" s="26">
        <f t="shared" si="79"/>
        <v>0</v>
      </c>
      <c r="K187" s="26">
        <f t="shared" si="79"/>
        <v>1167.6475154368977</v>
      </c>
      <c r="L187" s="26">
        <f t="shared" si="78"/>
        <v>15730.652450920559</v>
      </c>
    </row>
    <row r="188" spans="1:27" x14ac:dyDescent="0.35">
      <c r="A188" s="1">
        <v>68</v>
      </c>
      <c r="B188" s="26">
        <f t="shared" ref="B188:K188" si="80">B71/$C$114</f>
        <v>3965.7996759175844</v>
      </c>
      <c r="C188" s="26">
        <f t="shared" si="80"/>
        <v>725.23948233844271</v>
      </c>
      <c r="D188" s="26">
        <f t="shared" si="80"/>
        <v>1027.7642882986156</v>
      </c>
      <c r="E188" s="26">
        <f t="shared" si="80"/>
        <v>791.19491225994091</v>
      </c>
      <c r="F188" s="26">
        <f t="shared" si="80"/>
        <v>2042.3280250935497</v>
      </c>
      <c r="G188" s="26">
        <f t="shared" si="80"/>
        <v>3077.4564496542598</v>
      </c>
      <c r="H188" s="26">
        <f t="shared" si="80"/>
        <v>945.06300604585897</v>
      </c>
      <c r="I188" s="26">
        <f t="shared" si="80"/>
        <v>581.20447424576241</v>
      </c>
      <c r="J188" s="26">
        <f t="shared" si="80"/>
        <v>0</v>
      </c>
      <c r="K188" s="26">
        <f t="shared" si="80"/>
        <v>1032.1679920610788</v>
      </c>
      <c r="L188" s="26">
        <f t="shared" si="78"/>
        <v>14188.218305915092</v>
      </c>
    </row>
    <row r="189" spans="1:27" x14ac:dyDescent="0.35">
      <c r="A189" s="1">
        <v>69</v>
      </c>
      <c r="B189" s="26">
        <f t="shared" ref="B189:K189" si="81">B72/$C$114</f>
        <v>4374.4823606684604</v>
      </c>
      <c r="C189" s="26">
        <f t="shared" si="81"/>
        <v>776.47944880305693</v>
      </c>
      <c r="D189" s="26">
        <f t="shared" si="81"/>
        <v>959.37799413335847</v>
      </c>
      <c r="E189" s="26">
        <f t="shared" si="81"/>
        <v>923.02056337550073</v>
      </c>
      <c r="F189" s="26">
        <f t="shared" si="81"/>
        <v>1998.392519400124</v>
      </c>
      <c r="G189" s="26">
        <f t="shared" si="81"/>
        <v>3788.4292056671939</v>
      </c>
      <c r="H189" s="26">
        <f t="shared" si="81"/>
        <v>911.27845616176387</v>
      </c>
      <c r="I189" s="26">
        <f t="shared" si="81"/>
        <v>605.01713653597324</v>
      </c>
      <c r="J189" s="26">
        <f t="shared" si="81"/>
        <v>0</v>
      </c>
      <c r="K189" s="26">
        <f t="shared" si="81"/>
        <v>798.81307785497461</v>
      </c>
      <c r="L189" s="26">
        <f t="shared" si="78"/>
        <v>15135.290762600405</v>
      </c>
    </row>
    <row r="190" spans="1:27" x14ac:dyDescent="0.35">
      <c r="A190" s="1">
        <v>70</v>
      </c>
      <c r="B190" s="26">
        <f t="shared" ref="B190:K190" si="82">B73/$C$114</f>
        <v>3454.4390702685723</v>
      </c>
      <c r="C190" s="26">
        <f t="shared" si="82"/>
        <v>803.25316536181276</v>
      </c>
      <c r="D190" s="26">
        <f t="shared" si="82"/>
        <v>1115.629761973312</v>
      </c>
      <c r="E190" s="26">
        <f t="shared" si="82"/>
        <v>1221.5925131521858</v>
      </c>
      <c r="F190" s="26">
        <f t="shared" si="82"/>
        <v>1896.0494618306623</v>
      </c>
      <c r="G190" s="26">
        <f t="shared" si="82"/>
        <v>3375.3712701831873</v>
      </c>
      <c r="H190" s="26">
        <f t="shared" si="82"/>
        <v>980.36956836820013</v>
      </c>
      <c r="I190" s="26">
        <f t="shared" si="82"/>
        <v>586.33465675116406</v>
      </c>
      <c r="J190" s="26">
        <f t="shared" si="82"/>
        <v>0</v>
      </c>
      <c r="K190" s="26">
        <f t="shared" si="82"/>
        <v>1130.2205350309343</v>
      </c>
      <c r="L190" s="26">
        <f t="shared" si="78"/>
        <v>14563.260002920029</v>
      </c>
    </row>
    <row r="191" spans="1:27" x14ac:dyDescent="0.35">
      <c r="A191" s="1">
        <v>71</v>
      </c>
      <c r="B191" s="26">
        <f t="shared" ref="B191:K191" si="83">B74/$C$114</f>
        <v>3883.6365580191332</v>
      </c>
      <c r="C191" s="26">
        <f t="shared" si="83"/>
        <v>842.69905652973921</v>
      </c>
      <c r="D191" s="26">
        <f t="shared" si="83"/>
        <v>907.15018766798005</v>
      </c>
      <c r="E191" s="26">
        <f t="shared" si="83"/>
        <v>960.33789495785356</v>
      </c>
      <c r="F191" s="26">
        <f t="shared" si="83"/>
        <v>2202.0101247134676</v>
      </c>
      <c r="G191" s="26">
        <f t="shared" si="83"/>
        <v>3417.1028455490355</v>
      </c>
      <c r="H191" s="26">
        <f t="shared" si="83"/>
        <v>859.94807090129439</v>
      </c>
      <c r="I191" s="26">
        <f t="shared" si="83"/>
        <v>636.05783287792667</v>
      </c>
      <c r="J191" s="26">
        <f t="shared" si="83"/>
        <v>0</v>
      </c>
      <c r="K191" s="26">
        <f t="shared" si="83"/>
        <v>1045.9040964216028</v>
      </c>
      <c r="L191" s="26">
        <f t="shared" si="78"/>
        <v>14754.846667638034</v>
      </c>
      <c r="W191" s="2"/>
      <c r="X191" s="12"/>
      <c r="Y191" s="12"/>
      <c r="Z191" s="12"/>
      <c r="AA191" s="12"/>
    </row>
    <row r="192" spans="1:27" x14ac:dyDescent="0.35">
      <c r="A192" s="1">
        <v>72</v>
      </c>
      <c r="B192" s="26">
        <f t="shared" ref="B192:K192" si="84">B75/$C$114</f>
        <v>4012.6607643885691</v>
      </c>
      <c r="C192" s="26">
        <f t="shared" si="84"/>
        <v>795.38975579135627</v>
      </c>
      <c r="D192" s="26">
        <f t="shared" si="84"/>
        <v>912.0444209768026</v>
      </c>
      <c r="E192" s="26">
        <f t="shared" si="84"/>
        <v>1020.3260769589341</v>
      </c>
      <c r="F192" s="26">
        <f t="shared" si="84"/>
        <v>2065.7834181888088</v>
      </c>
      <c r="G192" s="26">
        <f t="shared" si="84"/>
        <v>3398.0061786066053</v>
      </c>
      <c r="H192" s="26">
        <f t="shared" si="84"/>
        <v>925.95021892961279</v>
      </c>
      <c r="I192" s="26">
        <f t="shared" si="84"/>
        <v>698.23547424012497</v>
      </c>
      <c r="J192" s="26">
        <f t="shared" si="84"/>
        <v>0</v>
      </c>
      <c r="K192" s="26">
        <f t="shared" si="84"/>
        <v>1018.8824409591986</v>
      </c>
      <c r="L192" s="26">
        <f t="shared" si="78"/>
        <v>14847.278749040013</v>
      </c>
      <c r="W192" s="2"/>
      <c r="X192" s="12"/>
      <c r="Y192" s="12"/>
      <c r="Z192" s="12"/>
      <c r="AA192" s="12"/>
    </row>
    <row r="193" spans="1:27" x14ac:dyDescent="0.35">
      <c r="A193" s="1">
        <v>73</v>
      </c>
      <c r="B193" s="26">
        <f t="shared" ref="B193:K193" si="85">B76/$C$114</f>
        <v>4318.7439299656389</v>
      </c>
      <c r="C193" s="26">
        <f t="shared" si="85"/>
        <v>742.88572682678</v>
      </c>
      <c r="D193" s="26">
        <f t="shared" si="85"/>
        <v>1047.123589682358</v>
      </c>
      <c r="E193" s="26">
        <f t="shared" si="85"/>
        <v>963.09281819887849</v>
      </c>
      <c r="F193" s="26">
        <f t="shared" si="85"/>
        <v>1807.7593200208435</v>
      </c>
      <c r="G193" s="26">
        <f t="shared" si="85"/>
        <v>3573.7474882079973</v>
      </c>
      <c r="H193" s="26">
        <f t="shared" si="85"/>
        <v>862.64984214199512</v>
      </c>
      <c r="I193" s="26">
        <f t="shared" si="85"/>
        <v>569.29636598325874</v>
      </c>
      <c r="J193" s="26">
        <f t="shared" si="85"/>
        <v>0</v>
      </c>
      <c r="K193" s="26">
        <f t="shared" si="85"/>
        <v>1063.9020417559182</v>
      </c>
      <c r="L193" s="26">
        <f t="shared" si="78"/>
        <v>14949.201122783668</v>
      </c>
      <c r="W193" s="2"/>
      <c r="X193" s="12"/>
      <c r="Y193" s="12"/>
      <c r="Z193" s="12"/>
      <c r="AA193" s="12"/>
    </row>
    <row r="194" spans="1:27" x14ac:dyDescent="0.35">
      <c r="A194" s="1">
        <v>74</v>
      </c>
      <c r="B194" s="26">
        <f t="shared" ref="B194:K194" si="86">B77/$C$114</f>
        <v>4153.056054582953</v>
      </c>
      <c r="C194" s="26">
        <f t="shared" si="86"/>
        <v>958.70697084213725</v>
      </c>
      <c r="D194" s="26">
        <f t="shared" si="86"/>
        <v>1031.9399301308026</v>
      </c>
      <c r="E194" s="26">
        <f t="shared" si="86"/>
        <v>950.65622660232975</v>
      </c>
      <c r="F194" s="26">
        <f t="shared" si="86"/>
        <v>2393.2522451356595</v>
      </c>
      <c r="G194" s="26">
        <f t="shared" si="86"/>
        <v>3554.1593558059162</v>
      </c>
      <c r="H194" s="26">
        <f t="shared" si="86"/>
        <v>807.81265933306395</v>
      </c>
      <c r="I194" s="26">
        <f t="shared" si="86"/>
        <v>739.07306337540615</v>
      </c>
      <c r="J194" s="26">
        <f t="shared" si="86"/>
        <v>0</v>
      </c>
      <c r="K194" s="26">
        <f t="shared" si="86"/>
        <v>1249.7660644033144</v>
      </c>
      <c r="L194" s="26">
        <f t="shared" si="78"/>
        <v>15838.422570211584</v>
      </c>
      <c r="W194" s="2"/>
      <c r="X194" s="12"/>
      <c r="Y194" s="12"/>
      <c r="Z194" s="12"/>
      <c r="AA194" s="12"/>
    </row>
    <row r="195" spans="1:27" x14ac:dyDescent="0.35">
      <c r="A195" s="1">
        <v>75</v>
      </c>
      <c r="B195" s="26">
        <f t="shared" ref="B195:K195" si="87">B78/$C$114</f>
        <v>3663.6649345296064</v>
      </c>
      <c r="C195" s="26">
        <f t="shared" si="87"/>
        <v>779.09126528220452</v>
      </c>
      <c r="D195" s="26">
        <f t="shared" si="87"/>
        <v>974.23701198104914</v>
      </c>
      <c r="E195" s="26">
        <f t="shared" si="87"/>
        <v>1122.3706441683653</v>
      </c>
      <c r="F195" s="26">
        <f t="shared" si="87"/>
        <v>2387.5735279515989</v>
      </c>
      <c r="G195" s="26">
        <f t="shared" si="87"/>
        <v>3379.393618696929</v>
      </c>
      <c r="H195" s="26">
        <f t="shared" si="87"/>
        <v>990.29829425377102</v>
      </c>
      <c r="I195" s="26">
        <f t="shared" si="87"/>
        <v>660.46078248315553</v>
      </c>
      <c r="J195" s="26">
        <f t="shared" si="87"/>
        <v>0</v>
      </c>
      <c r="K195" s="26">
        <f t="shared" si="87"/>
        <v>1198.7295519555364</v>
      </c>
      <c r="L195" s="26">
        <f t="shared" si="78"/>
        <v>15155.819631302216</v>
      </c>
      <c r="W195" s="2"/>
      <c r="X195" s="12"/>
      <c r="Y195" s="12"/>
      <c r="Z195" s="12"/>
      <c r="AA195" s="12"/>
    </row>
    <row r="196" spans="1:27" x14ac:dyDescent="0.35">
      <c r="A196" s="1">
        <v>76</v>
      </c>
      <c r="B196" s="26">
        <f t="shared" ref="B196:K196" si="88">B79/$C$114</f>
        <v>3917.6147318243479</v>
      </c>
      <c r="C196" s="26">
        <f t="shared" si="88"/>
        <v>876.17319226143741</v>
      </c>
      <c r="D196" s="26">
        <f t="shared" si="88"/>
        <v>1021.714393736605</v>
      </c>
      <c r="E196" s="26">
        <f t="shared" si="88"/>
        <v>1073.0781576440977</v>
      </c>
      <c r="F196" s="26">
        <f t="shared" si="88"/>
        <v>1992.0871522290133</v>
      </c>
      <c r="G196" s="26">
        <f t="shared" si="88"/>
        <v>3781.7841588928077</v>
      </c>
      <c r="H196" s="26">
        <f t="shared" si="88"/>
        <v>970.76828657583951</v>
      </c>
      <c r="I196" s="26">
        <f t="shared" si="88"/>
        <v>691.49621855760995</v>
      </c>
      <c r="J196" s="26">
        <f t="shared" si="88"/>
        <v>0</v>
      </c>
      <c r="K196" s="26">
        <f t="shared" si="88"/>
        <v>1098.0694473470999</v>
      </c>
      <c r="L196" s="26">
        <f t="shared" si="78"/>
        <v>15422.785739068859</v>
      </c>
      <c r="W196" s="2"/>
      <c r="X196" s="12"/>
      <c r="Y196" s="12"/>
      <c r="Z196" s="12"/>
      <c r="AA196" s="12"/>
    </row>
    <row r="197" spans="1:27" x14ac:dyDescent="0.35">
      <c r="A197" s="1">
        <v>77</v>
      </c>
      <c r="B197" s="26">
        <f t="shared" ref="B197:K197" si="89">B80/$C$114</f>
        <v>4590.3317537366493</v>
      </c>
      <c r="C197" s="26">
        <f t="shared" si="89"/>
        <v>858.05257011095637</v>
      </c>
      <c r="D197" s="26">
        <f t="shared" si="89"/>
        <v>875.85341801214884</v>
      </c>
      <c r="E197" s="26">
        <f t="shared" si="89"/>
        <v>1134.6263450395047</v>
      </c>
      <c r="F197" s="26">
        <f t="shared" si="89"/>
        <v>1940.8155003687309</v>
      </c>
      <c r="G197" s="26">
        <f t="shared" si="89"/>
        <v>3506.1700192918847</v>
      </c>
      <c r="H197" s="26">
        <f t="shared" si="89"/>
        <v>990.05827752917844</v>
      </c>
      <c r="I197" s="26">
        <f t="shared" si="89"/>
        <v>588.83811757249202</v>
      </c>
      <c r="J197" s="26">
        <f t="shared" si="89"/>
        <v>0</v>
      </c>
      <c r="K197" s="26">
        <f t="shared" si="89"/>
        <v>1167.7469563468435</v>
      </c>
      <c r="L197" s="26">
        <f t="shared" si="78"/>
        <v>15652.49295800839</v>
      </c>
      <c r="W197" s="2"/>
      <c r="X197" s="12"/>
      <c r="Y197" s="12"/>
      <c r="Z197" s="12"/>
      <c r="AA197" s="12"/>
    </row>
    <row r="198" spans="1:27" x14ac:dyDescent="0.35">
      <c r="A198" s="1">
        <v>78</v>
      </c>
      <c r="B198" s="26">
        <f t="shared" ref="B198:K198" si="90">B81/$C$114</f>
        <v>4160.413536881716</v>
      </c>
      <c r="C198" s="26">
        <f t="shared" si="90"/>
        <v>791.03458723484346</v>
      </c>
      <c r="D198" s="26">
        <f t="shared" si="90"/>
        <v>1077.1844406957634</v>
      </c>
      <c r="E198" s="26">
        <f t="shared" si="90"/>
        <v>1041.315541000489</v>
      </c>
      <c r="F198" s="26">
        <f t="shared" si="90"/>
        <v>2136.8026135836881</v>
      </c>
      <c r="G198" s="26">
        <f t="shared" si="90"/>
        <v>3468.9170149074448</v>
      </c>
      <c r="H198" s="26">
        <f t="shared" si="90"/>
        <v>814.64547587572008</v>
      </c>
      <c r="I198" s="26">
        <f t="shared" si="90"/>
        <v>709.69404288555575</v>
      </c>
      <c r="J198" s="26">
        <f t="shared" si="90"/>
        <v>0</v>
      </c>
      <c r="K198" s="26">
        <f t="shared" si="90"/>
        <v>1133.5001207942607</v>
      </c>
      <c r="L198" s="26">
        <f t="shared" si="78"/>
        <v>15333.507373859482</v>
      </c>
      <c r="W198" s="2"/>
      <c r="X198" s="12"/>
      <c r="Y198" s="12"/>
      <c r="Z198" s="12"/>
      <c r="AA198" s="12"/>
    </row>
    <row r="199" spans="1:27" x14ac:dyDescent="0.35">
      <c r="A199" s="1">
        <v>79</v>
      </c>
      <c r="B199" s="26">
        <f t="shared" ref="B199:K199" si="91">B82/$C$114</f>
        <v>4834.3169752489212</v>
      </c>
      <c r="C199" s="26">
        <f t="shared" si="91"/>
        <v>761.860644392719</v>
      </c>
      <c r="D199" s="26">
        <f t="shared" si="91"/>
        <v>1003.0392555542273</v>
      </c>
      <c r="E199" s="26">
        <f t="shared" si="91"/>
        <v>1208.1815675960563</v>
      </c>
      <c r="F199" s="26">
        <f t="shared" si="91"/>
        <v>1951.5251463933296</v>
      </c>
      <c r="G199" s="26">
        <f t="shared" si="91"/>
        <v>3405.1864541164041</v>
      </c>
      <c r="H199" s="26">
        <f t="shared" si="91"/>
        <v>947.2384767836553</v>
      </c>
      <c r="I199" s="26">
        <f t="shared" si="91"/>
        <v>720.60767625197286</v>
      </c>
      <c r="J199" s="26">
        <f t="shared" si="91"/>
        <v>0</v>
      </c>
      <c r="K199" s="26">
        <f t="shared" si="91"/>
        <v>1091.9349253358832</v>
      </c>
      <c r="L199" s="26">
        <f t="shared" si="78"/>
        <v>15923.89112167317</v>
      </c>
      <c r="W199" s="2"/>
      <c r="X199" s="12"/>
      <c r="Y199" s="12"/>
      <c r="Z199" s="12"/>
      <c r="AA199" s="12"/>
    </row>
    <row r="200" spans="1:27" ht="14.5" customHeight="1" x14ac:dyDescent="0.35">
      <c r="A200" s="1">
        <v>80</v>
      </c>
      <c r="B200" s="26">
        <f t="shared" ref="B200:K200" si="92">B83/$C$114</f>
        <v>4119.2252382355127</v>
      </c>
      <c r="C200" s="26">
        <f t="shared" si="92"/>
        <v>986.54317245541222</v>
      </c>
      <c r="D200" s="26">
        <f t="shared" si="92"/>
        <v>1154.45492307475</v>
      </c>
      <c r="E200" s="26">
        <f t="shared" si="92"/>
        <v>991.91289060754877</v>
      </c>
      <c r="F200" s="26">
        <f t="shared" si="92"/>
        <v>2022.3147746910306</v>
      </c>
      <c r="G200" s="26">
        <f t="shared" si="92"/>
        <v>3318.4968268328134</v>
      </c>
      <c r="H200" s="26">
        <f t="shared" si="92"/>
        <v>975.23412967490731</v>
      </c>
      <c r="I200" s="26">
        <f t="shared" si="92"/>
        <v>588.25579174341829</v>
      </c>
      <c r="J200" s="26">
        <f t="shared" si="92"/>
        <v>0</v>
      </c>
      <c r="K200" s="26">
        <f t="shared" si="92"/>
        <v>1209.4868486136816</v>
      </c>
      <c r="L200" s="26">
        <f t="shared" si="78"/>
        <v>15365.924595929075</v>
      </c>
      <c r="W200" s="2"/>
      <c r="X200" s="12"/>
      <c r="Y200" s="12"/>
      <c r="Z200" s="12"/>
      <c r="AA200" s="12"/>
    </row>
    <row r="201" spans="1:27" x14ac:dyDescent="0.35">
      <c r="A201" s="1">
        <v>81</v>
      </c>
      <c r="B201" s="26">
        <f t="shared" ref="B201:K201" si="93">B84/$C$114</f>
        <v>4138.4204363088429</v>
      </c>
      <c r="C201" s="26">
        <f t="shared" si="93"/>
        <v>1058.6572674129</v>
      </c>
      <c r="D201" s="26">
        <f t="shared" si="93"/>
        <v>885.95727020719255</v>
      </c>
      <c r="E201" s="26">
        <f t="shared" si="93"/>
        <v>1050.0744541216307</v>
      </c>
      <c r="F201" s="26">
        <f t="shared" si="93"/>
        <v>1889.9747982275082</v>
      </c>
      <c r="G201" s="26">
        <f t="shared" si="93"/>
        <v>3842.4849842300646</v>
      </c>
      <c r="H201" s="26">
        <f t="shared" si="93"/>
        <v>933.16593874907642</v>
      </c>
      <c r="I201" s="26">
        <f t="shared" si="93"/>
        <v>605.28626319477121</v>
      </c>
      <c r="J201" s="26">
        <f t="shared" si="93"/>
        <v>0</v>
      </c>
      <c r="K201" s="26">
        <f t="shared" si="93"/>
        <v>975.75405894978292</v>
      </c>
      <c r="L201" s="26">
        <f t="shared" si="78"/>
        <v>15379.77547140177</v>
      </c>
      <c r="W201" s="2"/>
      <c r="X201" s="12"/>
      <c r="Y201" s="12"/>
      <c r="Z201" s="12"/>
      <c r="AA201" s="12"/>
    </row>
    <row r="202" spans="1:27" x14ac:dyDescent="0.35">
      <c r="A202" s="1">
        <v>82</v>
      </c>
      <c r="B202" s="26">
        <f t="shared" ref="B202:K202" si="94">B85/$C$114</f>
        <v>4562.7522941555735</v>
      </c>
      <c r="C202" s="26">
        <f t="shared" si="94"/>
        <v>726.82149689152641</v>
      </c>
      <c r="D202" s="26">
        <f t="shared" si="94"/>
        <v>876.7178499204233</v>
      </c>
      <c r="E202" s="26">
        <f t="shared" si="94"/>
        <v>1137.1620032171581</v>
      </c>
      <c r="F202" s="26">
        <f t="shared" si="94"/>
        <v>2239.1181685603192</v>
      </c>
      <c r="G202" s="26">
        <f t="shared" si="94"/>
        <v>3055.8296457158472</v>
      </c>
      <c r="H202" s="26">
        <f t="shared" si="94"/>
        <v>698.7576389994266</v>
      </c>
      <c r="I202" s="26">
        <f t="shared" si="94"/>
        <v>707.00220762000833</v>
      </c>
      <c r="J202" s="26">
        <f t="shared" si="94"/>
        <v>0</v>
      </c>
      <c r="K202" s="26">
        <f t="shared" si="94"/>
        <v>847.13006556556627</v>
      </c>
      <c r="L202" s="26">
        <f t="shared" si="78"/>
        <v>14851.291370645848</v>
      </c>
      <c r="W202" s="2"/>
      <c r="X202" s="12"/>
      <c r="Y202" s="12"/>
      <c r="Z202" s="12"/>
      <c r="AA202" s="12"/>
    </row>
    <row r="203" spans="1:27" x14ac:dyDescent="0.35">
      <c r="A203" s="1">
        <v>83</v>
      </c>
      <c r="B203" s="26">
        <f t="shared" ref="B203:K203" si="95">B86/$C$114</f>
        <v>4814.76660791839</v>
      </c>
      <c r="C203" s="26">
        <f t="shared" si="95"/>
        <v>731.54298097448179</v>
      </c>
      <c r="D203" s="26">
        <f t="shared" si="95"/>
        <v>994.4006933306265</v>
      </c>
      <c r="E203" s="26">
        <f t="shared" si="95"/>
        <v>1212.7553163816017</v>
      </c>
      <c r="F203" s="26">
        <f t="shared" si="95"/>
        <v>2082.2661084720512</v>
      </c>
      <c r="G203" s="26">
        <f t="shared" si="95"/>
        <v>3427.9208949457561</v>
      </c>
      <c r="H203" s="26">
        <f t="shared" si="95"/>
        <v>847.74858253152524</v>
      </c>
      <c r="I203" s="26">
        <f t="shared" si="95"/>
        <v>663.11380550472416</v>
      </c>
      <c r="J203" s="26">
        <f t="shared" si="95"/>
        <v>0</v>
      </c>
      <c r="K203" s="26">
        <f t="shared" si="95"/>
        <v>1174.4422759835329</v>
      </c>
      <c r="L203" s="26">
        <f t="shared" si="78"/>
        <v>15948.957266042689</v>
      </c>
      <c r="W203" s="2"/>
      <c r="X203" s="12"/>
      <c r="Y203" s="12"/>
      <c r="Z203" s="12"/>
      <c r="AA203" s="12"/>
    </row>
    <row r="204" spans="1:27" x14ac:dyDescent="0.35">
      <c r="A204" s="1">
        <v>84</v>
      </c>
      <c r="B204" s="26">
        <f t="shared" ref="B204:K204" si="96">B87/$C$114</f>
        <v>4260.4923933883965</v>
      </c>
      <c r="C204" s="26">
        <f t="shared" si="96"/>
        <v>794.99359093372345</v>
      </c>
      <c r="D204" s="26">
        <f t="shared" si="96"/>
        <v>1009.6109924656702</v>
      </c>
      <c r="E204" s="26">
        <f t="shared" si="96"/>
        <v>927.2910958537019</v>
      </c>
      <c r="F204" s="26">
        <f t="shared" si="96"/>
        <v>1905.774469573106</v>
      </c>
      <c r="G204" s="26">
        <f t="shared" si="96"/>
        <v>3638.2874759578017</v>
      </c>
      <c r="H204" s="26">
        <f t="shared" si="96"/>
        <v>949.09446994080258</v>
      </c>
      <c r="I204" s="26">
        <f t="shared" si="96"/>
        <v>627.77575495490669</v>
      </c>
      <c r="J204" s="26">
        <f t="shared" si="96"/>
        <v>0</v>
      </c>
      <c r="K204" s="26">
        <f t="shared" si="96"/>
        <v>904.20472827850256</v>
      </c>
      <c r="L204" s="26">
        <f t="shared" si="78"/>
        <v>15017.524971346611</v>
      </c>
      <c r="W204" s="2"/>
      <c r="X204" s="12"/>
      <c r="Y204" s="12"/>
      <c r="Z204" s="12"/>
      <c r="AA204" s="12"/>
    </row>
    <row r="205" spans="1:27" x14ac:dyDescent="0.35">
      <c r="A205" s="1">
        <v>85</v>
      </c>
      <c r="B205" s="26">
        <f t="shared" ref="B205:K205" si="97">B88/$C$114</f>
        <v>4509.4778501745805</v>
      </c>
      <c r="C205" s="26">
        <f t="shared" si="97"/>
        <v>916.06058904323504</v>
      </c>
      <c r="D205" s="26">
        <f t="shared" si="97"/>
        <v>1055.5492609972353</v>
      </c>
      <c r="E205" s="26">
        <f t="shared" si="97"/>
        <v>1047.4776331530097</v>
      </c>
      <c r="F205" s="26">
        <f t="shared" si="97"/>
        <v>1785.9299893149046</v>
      </c>
      <c r="G205" s="26">
        <f t="shared" si="97"/>
        <v>3234.5069676494818</v>
      </c>
      <c r="H205" s="26">
        <f t="shared" si="97"/>
        <v>1010.3410185093428</v>
      </c>
      <c r="I205" s="26">
        <f t="shared" si="97"/>
        <v>609.15341282285578</v>
      </c>
      <c r="J205" s="26">
        <f t="shared" si="97"/>
        <v>0</v>
      </c>
      <c r="K205" s="26">
        <f t="shared" si="97"/>
        <v>888.40418152088</v>
      </c>
      <c r="L205" s="26">
        <f t="shared" si="78"/>
        <v>15056.900903185526</v>
      </c>
      <c r="W205" s="2"/>
      <c r="X205" s="12"/>
      <c r="Y205" s="12"/>
      <c r="Z205" s="12"/>
      <c r="AA205" s="12"/>
    </row>
    <row r="206" spans="1:27" x14ac:dyDescent="0.35">
      <c r="A206" s="1">
        <v>86</v>
      </c>
      <c r="B206" s="26">
        <f t="shared" ref="B206:K206" si="98">B89/$C$114</f>
        <v>4028.2490108432289</v>
      </c>
      <c r="C206" s="26">
        <f t="shared" si="98"/>
        <v>823.50026897987323</v>
      </c>
      <c r="D206" s="26">
        <f t="shared" si="98"/>
        <v>1071.3460824873839</v>
      </c>
      <c r="E206" s="26">
        <f t="shared" si="98"/>
        <v>1191.9202942909835</v>
      </c>
      <c r="F206" s="26">
        <f t="shared" si="98"/>
        <v>2253.0290254726983</v>
      </c>
      <c r="G206" s="26">
        <f t="shared" si="98"/>
        <v>3221.2525043783198</v>
      </c>
      <c r="H206" s="26">
        <f t="shared" si="98"/>
        <v>885.3876988778004</v>
      </c>
      <c r="I206" s="26">
        <f t="shared" si="98"/>
        <v>630.1685369046686</v>
      </c>
      <c r="J206" s="26">
        <f t="shared" si="98"/>
        <v>0</v>
      </c>
      <c r="K206" s="26">
        <f t="shared" si="98"/>
        <v>1280.110028390355</v>
      </c>
      <c r="L206" s="26">
        <f t="shared" si="78"/>
        <v>15384.963450625311</v>
      </c>
      <c r="W206" s="2"/>
      <c r="X206" s="12"/>
      <c r="Y206" s="12"/>
      <c r="Z206" s="12"/>
      <c r="AA206" s="12"/>
    </row>
    <row r="207" spans="1:27" x14ac:dyDescent="0.35">
      <c r="A207" s="1">
        <v>87</v>
      </c>
      <c r="B207" s="26">
        <f t="shared" ref="B207:K207" si="99">B90/$C$114</f>
        <v>4188.053450804442</v>
      </c>
      <c r="C207" s="26">
        <f t="shared" si="99"/>
        <v>806.29203508878049</v>
      </c>
      <c r="D207" s="26">
        <f t="shared" si="99"/>
        <v>940.75308736899888</v>
      </c>
      <c r="E207" s="26">
        <f t="shared" si="99"/>
        <v>993.50831846768631</v>
      </c>
      <c r="F207" s="26">
        <f t="shared" si="99"/>
        <v>2074.9426907779093</v>
      </c>
      <c r="G207" s="26">
        <f t="shared" si="99"/>
        <v>3353.4787883051999</v>
      </c>
      <c r="H207" s="26">
        <f t="shared" si="99"/>
        <v>854.23393656479243</v>
      </c>
      <c r="I207" s="26">
        <f t="shared" si="99"/>
        <v>693.02908894068446</v>
      </c>
      <c r="J207" s="26">
        <f t="shared" si="99"/>
        <v>0</v>
      </c>
      <c r="K207" s="26">
        <f t="shared" si="99"/>
        <v>1155.3860829409045</v>
      </c>
      <c r="L207" s="26">
        <f t="shared" si="78"/>
        <v>15059.677479259397</v>
      </c>
      <c r="W207" s="2"/>
      <c r="X207" s="12"/>
      <c r="Y207" s="12"/>
      <c r="Z207" s="12"/>
      <c r="AA207" s="12"/>
    </row>
    <row r="208" spans="1:27" ht="14.5" customHeight="1" x14ac:dyDescent="0.35">
      <c r="A208" s="1">
        <v>88</v>
      </c>
      <c r="B208" s="26">
        <f t="shared" ref="B208:K208" si="100">B91/$C$114</f>
        <v>4176.2794954683359</v>
      </c>
      <c r="C208" s="26">
        <f t="shared" si="100"/>
        <v>775.00700774421591</v>
      </c>
      <c r="D208" s="26">
        <f t="shared" si="100"/>
        <v>1087.3274621089022</v>
      </c>
      <c r="E208" s="26">
        <f t="shared" si="100"/>
        <v>1246.6739804442534</v>
      </c>
      <c r="F208" s="26">
        <f t="shared" si="100"/>
        <v>1935.9764077955381</v>
      </c>
      <c r="G208" s="26">
        <f t="shared" si="100"/>
        <v>4146.7063638960781</v>
      </c>
      <c r="H208" s="26">
        <f t="shared" si="100"/>
        <v>871.34314577196119</v>
      </c>
      <c r="I208" s="26">
        <f t="shared" si="100"/>
        <v>663.56547766267499</v>
      </c>
      <c r="J208" s="26">
        <f t="shared" si="100"/>
        <v>0</v>
      </c>
      <c r="K208" s="26">
        <f t="shared" si="100"/>
        <v>1184.6941427327311</v>
      </c>
      <c r="L208" s="26">
        <f t="shared" si="78"/>
        <v>16087.57348362469</v>
      </c>
      <c r="W208" s="2"/>
      <c r="X208" s="12"/>
      <c r="Y208" s="12"/>
      <c r="Z208" s="12"/>
      <c r="AA208" s="12"/>
    </row>
    <row r="209" spans="1:27" x14ac:dyDescent="0.35">
      <c r="A209" s="1">
        <v>89</v>
      </c>
      <c r="B209" s="26">
        <f t="shared" ref="B209:K209" si="101">B92/$C$114</f>
        <v>4787.8587582890959</v>
      </c>
      <c r="C209" s="26">
        <f t="shared" si="101"/>
        <v>940.00806512979932</v>
      </c>
      <c r="D209" s="26">
        <f t="shared" si="101"/>
        <v>880.16903053724002</v>
      </c>
      <c r="E209" s="26">
        <f t="shared" si="101"/>
        <v>1006.4285447974444</v>
      </c>
      <c r="F209" s="26">
        <f t="shared" si="101"/>
        <v>2087.7561715069455</v>
      </c>
      <c r="G209" s="26">
        <f t="shared" si="101"/>
        <v>3637.6457436751839</v>
      </c>
      <c r="H209" s="26">
        <f t="shared" si="101"/>
        <v>951.54876861823186</v>
      </c>
      <c r="I209" s="26">
        <f t="shared" si="101"/>
        <v>612.43539323402933</v>
      </c>
      <c r="J209" s="26">
        <f t="shared" si="101"/>
        <v>0</v>
      </c>
      <c r="K209" s="26">
        <f t="shared" si="101"/>
        <v>1103.332449580902</v>
      </c>
      <c r="L209" s="26">
        <f t="shared" si="78"/>
        <v>16007.182925368874</v>
      </c>
      <c r="W209" s="2"/>
      <c r="X209" s="12"/>
      <c r="Y209" s="12"/>
      <c r="Z209" s="12"/>
      <c r="AA209" s="12"/>
    </row>
    <row r="210" spans="1:27" x14ac:dyDescent="0.35">
      <c r="A210" s="1">
        <v>90</v>
      </c>
      <c r="B210" s="26">
        <f t="shared" ref="B210:K210" si="102">B93/$C$114</f>
        <v>4330.2014446071653</v>
      </c>
      <c r="C210" s="26">
        <f t="shared" si="102"/>
        <v>854.44259577520279</v>
      </c>
      <c r="D210" s="26">
        <f t="shared" si="102"/>
        <v>973.06961125039174</v>
      </c>
      <c r="E210" s="26">
        <f t="shared" si="102"/>
        <v>1260.6162629875514</v>
      </c>
      <c r="F210" s="26">
        <f t="shared" si="102"/>
        <v>2015.2388803323613</v>
      </c>
      <c r="G210" s="26">
        <f t="shared" si="102"/>
        <v>3577.6366104663248</v>
      </c>
      <c r="H210" s="26">
        <f t="shared" si="102"/>
        <v>937.01907532438656</v>
      </c>
      <c r="I210" s="26">
        <f t="shared" si="102"/>
        <v>544.47046243723514</v>
      </c>
      <c r="J210" s="26">
        <f t="shared" si="102"/>
        <v>0</v>
      </c>
      <c r="K210" s="26">
        <f t="shared" si="102"/>
        <v>970.4029103291399</v>
      </c>
      <c r="L210" s="26">
        <f t="shared" si="78"/>
        <v>15463.097853509758</v>
      </c>
      <c r="W210" s="2"/>
      <c r="X210" s="12"/>
      <c r="Y210" s="12"/>
      <c r="Z210" s="12"/>
      <c r="AA210" s="12"/>
    </row>
    <row r="211" spans="1:27" x14ac:dyDescent="0.35">
      <c r="A211" s="1">
        <v>91</v>
      </c>
      <c r="B211" s="26">
        <f t="shared" ref="B211:K211" si="103">B94/$C$114</f>
        <v>4414.6112914371361</v>
      </c>
      <c r="C211" s="26">
        <f t="shared" si="103"/>
        <v>1023.9292708513932</v>
      </c>
      <c r="D211" s="26">
        <f t="shared" si="103"/>
        <v>993.08451729896285</v>
      </c>
      <c r="E211" s="26">
        <f t="shared" si="103"/>
        <v>1008.781304976626</v>
      </c>
      <c r="F211" s="26">
        <f t="shared" si="103"/>
        <v>2074.5390163575248</v>
      </c>
      <c r="G211" s="26">
        <f t="shared" si="103"/>
        <v>4225.4492774156142</v>
      </c>
      <c r="H211" s="26">
        <f t="shared" si="103"/>
        <v>948.94780440186003</v>
      </c>
      <c r="I211" s="26">
        <f t="shared" si="103"/>
        <v>671.32757103495362</v>
      </c>
      <c r="J211" s="26">
        <f t="shared" si="103"/>
        <v>0</v>
      </c>
      <c r="K211" s="26">
        <f t="shared" si="103"/>
        <v>983.15369031531122</v>
      </c>
      <c r="L211" s="26">
        <f t="shared" si="78"/>
        <v>16343.823744089381</v>
      </c>
      <c r="W211" s="2"/>
      <c r="X211" s="12"/>
      <c r="Y211" s="12"/>
      <c r="Z211" s="12"/>
      <c r="AA211" s="12"/>
    </row>
    <row r="212" spans="1:27" x14ac:dyDescent="0.35">
      <c r="A212" s="1">
        <v>92</v>
      </c>
      <c r="B212" s="26">
        <f t="shared" ref="B212:K212" si="104">B95/$C$114</f>
        <v>4244.8786427583527</v>
      </c>
      <c r="C212" s="26">
        <f t="shared" si="104"/>
        <v>779.85809082208584</v>
      </c>
      <c r="D212" s="26">
        <f t="shared" si="104"/>
        <v>1103.7500880518419</v>
      </c>
      <c r="E212" s="26">
        <f t="shared" si="104"/>
        <v>1063.4451361416213</v>
      </c>
      <c r="F212" s="26">
        <f t="shared" si="104"/>
        <v>2442.4168801733254</v>
      </c>
      <c r="G212" s="26">
        <f t="shared" si="104"/>
        <v>3816.081399378068</v>
      </c>
      <c r="H212" s="26">
        <f t="shared" si="104"/>
        <v>771.35912347149963</v>
      </c>
      <c r="I212" s="26">
        <f t="shared" si="104"/>
        <v>629.49309012392416</v>
      </c>
      <c r="J212" s="26">
        <f t="shared" si="104"/>
        <v>0</v>
      </c>
      <c r="K212" s="26">
        <f t="shared" si="104"/>
        <v>1080.1467579112989</v>
      </c>
      <c r="L212" s="26">
        <f t="shared" si="78"/>
        <v>15931.42920883202</v>
      </c>
      <c r="W212" s="2"/>
      <c r="X212" s="12"/>
      <c r="Y212" s="12"/>
      <c r="Z212" s="12"/>
      <c r="AA212" s="12"/>
    </row>
    <row r="213" spans="1:27" x14ac:dyDescent="0.35">
      <c r="A213" s="1">
        <v>93</v>
      </c>
      <c r="B213" s="26">
        <f t="shared" ref="B213:K213" si="105">B96/$C$114</f>
        <v>5244.1067301312842</v>
      </c>
      <c r="C213" s="26">
        <f t="shared" si="105"/>
        <v>857.19487413878051</v>
      </c>
      <c r="D213" s="26">
        <f t="shared" si="105"/>
        <v>1105.7374461318993</v>
      </c>
      <c r="E213" s="26">
        <f t="shared" si="105"/>
        <v>1268.1900584775353</v>
      </c>
      <c r="F213" s="26">
        <f t="shared" si="105"/>
        <v>2034.5425183810285</v>
      </c>
      <c r="G213" s="26">
        <f t="shared" si="105"/>
        <v>3429.8941152112588</v>
      </c>
      <c r="H213" s="26">
        <f t="shared" si="105"/>
        <v>815.16799739189685</v>
      </c>
      <c r="I213" s="26">
        <f t="shared" si="105"/>
        <v>637.18694218810811</v>
      </c>
      <c r="J213" s="26">
        <f t="shared" si="105"/>
        <v>0</v>
      </c>
      <c r="K213" s="26">
        <f t="shared" si="105"/>
        <v>1056.8294604942121</v>
      </c>
      <c r="L213" s="26">
        <f t="shared" si="78"/>
        <v>16448.850142546002</v>
      </c>
      <c r="W213" s="2"/>
      <c r="X213" s="12"/>
      <c r="Y213" s="12"/>
      <c r="Z213" s="12"/>
      <c r="AA213" s="12"/>
    </row>
    <row r="214" spans="1:27" x14ac:dyDescent="0.35">
      <c r="A214" s="1">
        <v>94</v>
      </c>
      <c r="B214" s="26">
        <f t="shared" ref="B214:K214" si="106">B97/$C$114</f>
        <v>4027.1995612561282</v>
      </c>
      <c r="C214" s="26">
        <f t="shared" si="106"/>
        <v>911.26693758993372</v>
      </c>
      <c r="D214" s="26">
        <f t="shared" si="106"/>
        <v>994.44719972213977</v>
      </c>
      <c r="E214" s="26">
        <f t="shared" si="106"/>
        <v>1116.809553185775</v>
      </c>
      <c r="F214" s="26">
        <f t="shared" si="106"/>
        <v>1833.5662984501682</v>
      </c>
      <c r="G214" s="26">
        <f t="shared" si="106"/>
        <v>3441.4421980133716</v>
      </c>
      <c r="H214" s="26">
        <f t="shared" si="106"/>
        <v>900.55634733294414</v>
      </c>
      <c r="I214" s="26">
        <f t="shared" si="106"/>
        <v>611.70549557620109</v>
      </c>
      <c r="J214" s="26">
        <f t="shared" si="106"/>
        <v>0</v>
      </c>
      <c r="K214" s="26">
        <f t="shared" si="106"/>
        <v>1027.7746681063588</v>
      </c>
      <c r="L214" s="26">
        <f t="shared" si="78"/>
        <v>14864.76825923302</v>
      </c>
      <c r="W214" s="2"/>
      <c r="X214" s="12"/>
      <c r="Y214" s="12"/>
      <c r="Z214" s="12"/>
      <c r="AA214" s="12"/>
    </row>
    <row r="215" spans="1:27" x14ac:dyDescent="0.35">
      <c r="A215" s="1">
        <v>95</v>
      </c>
      <c r="B215" s="26">
        <f t="shared" ref="B215:K215" si="107">B98/$C$114</f>
        <v>3746.6999173865579</v>
      </c>
      <c r="C215" s="26">
        <f t="shared" si="107"/>
        <v>664.35138078593945</v>
      </c>
      <c r="D215" s="26">
        <f t="shared" si="107"/>
        <v>1037.0551816789045</v>
      </c>
      <c r="E215" s="26">
        <f t="shared" si="107"/>
        <v>1099.9878964715688</v>
      </c>
      <c r="F215" s="26">
        <f t="shared" si="107"/>
        <v>2238.3917364389508</v>
      </c>
      <c r="G215" s="26">
        <f t="shared" si="107"/>
        <v>3407.2623050728507</v>
      </c>
      <c r="H215" s="26">
        <f t="shared" si="107"/>
        <v>745.73636784086841</v>
      </c>
      <c r="I215" s="26">
        <f t="shared" si="107"/>
        <v>710.85954756005447</v>
      </c>
      <c r="J215" s="26">
        <f t="shared" si="107"/>
        <v>0</v>
      </c>
      <c r="K215" s="26">
        <f t="shared" si="107"/>
        <v>968.04824779486592</v>
      </c>
      <c r="L215" s="26">
        <f t="shared" si="78"/>
        <v>14618.392581030563</v>
      </c>
      <c r="W215" s="2"/>
      <c r="X215" s="12"/>
      <c r="Y215" s="12"/>
      <c r="Z215" s="12"/>
      <c r="AA215" s="12"/>
    </row>
    <row r="216" spans="1:27" x14ac:dyDescent="0.35">
      <c r="A216" s="1">
        <v>96</v>
      </c>
      <c r="B216" s="26">
        <f t="shared" ref="B216:K216" si="108">B99/$C$114</f>
        <v>4476.2709415249628</v>
      </c>
      <c r="C216" s="26">
        <f t="shared" si="108"/>
        <v>1014.5520467820282</v>
      </c>
      <c r="D216" s="26">
        <f t="shared" si="108"/>
        <v>930.72486449995972</v>
      </c>
      <c r="E216" s="26">
        <f t="shared" si="108"/>
        <v>1039.1237168909765</v>
      </c>
      <c r="F216" s="26">
        <f t="shared" si="108"/>
        <v>2026.7331457821672</v>
      </c>
      <c r="G216" s="26">
        <f t="shared" si="108"/>
        <v>3538.6911678953793</v>
      </c>
      <c r="H216" s="26">
        <f t="shared" si="108"/>
        <v>1108.3082875145683</v>
      </c>
      <c r="I216" s="26">
        <f t="shared" si="108"/>
        <v>629.763425222553</v>
      </c>
      <c r="J216" s="26">
        <f t="shared" si="108"/>
        <v>0</v>
      </c>
      <c r="K216" s="26">
        <f t="shared" si="108"/>
        <v>1116.0115338986679</v>
      </c>
      <c r="L216" s="26">
        <f t="shared" si="78"/>
        <v>15880.179130011264</v>
      </c>
      <c r="W216" s="2"/>
      <c r="X216" s="12"/>
      <c r="Y216" s="12"/>
      <c r="Z216" s="12"/>
      <c r="AA216" s="12"/>
    </row>
    <row r="217" spans="1:27" x14ac:dyDescent="0.35">
      <c r="A217" s="1">
        <v>97</v>
      </c>
      <c r="B217" s="26">
        <f t="shared" ref="B217:K217" si="109">B100/$C$114</f>
        <v>4176.1510299923266</v>
      </c>
      <c r="C217" s="26">
        <f t="shared" si="109"/>
        <v>760.03775707211901</v>
      </c>
      <c r="D217" s="26">
        <f t="shared" si="109"/>
        <v>993.64236823794067</v>
      </c>
      <c r="E217" s="26">
        <f t="shared" si="109"/>
        <v>1152.6507125428882</v>
      </c>
      <c r="F217" s="26">
        <f t="shared" si="109"/>
        <v>2212.7988691042228</v>
      </c>
      <c r="G217" s="26">
        <f t="shared" si="109"/>
        <v>3390.9258227883674</v>
      </c>
      <c r="H217" s="26">
        <f t="shared" si="109"/>
        <v>940.85985359174947</v>
      </c>
      <c r="I217" s="26">
        <f t="shared" si="109"/>
        <v>633.78290935401958</v>
      </c>
      <c r="J217" s="26">
        <f t="shared" si="109"/>
        <v>0</v>
      </c>
      <c r="K217" s="26">
        <f t="shared" si="109"/>
        <v>1038.7567503276039</v>
      </c>
      <c r="L217" s="26">
        <f t="shared" si="78"/>
        <v>15299.60607301124</v>
      </c>
      <c r="W217" s="2"/>
      <c r="X217" s="12"/>
      <c r="Y217" s="12"/>
      <c r="Z217" s="12"/>
      <c r="AA217" s="12"/>
    </row>
    <row r="218" spans="1:27" x14ac:dyDescent="0.35">
      <c r="A218" s="1">
        <v>98</v>
      </c>
      <c r="B218" s="26">
        <f t="shared" ref="B218:K218" si="110">B101/$C$114</f>
        <v>4056.3083267611601</v>
      </c>
      <c r="C218" s="26">
        <f t="shared" si="110"/>
        <v>898.79114513122045</v>
      </c>
      <c r="D218" s="26">
        <f t="shared" si="110"/>
        <v>1174.3257947651391</v>
      </c>
      <c r="E218" s="26">
        <f t="shared" si="110"/>
        <v>1068.5634463015713</v>
      </c>
      <c r="F218" s="26">
        <f t="shared" si="110"/>
        <v>2092.1738607156149</v>
      </c>
      <c r="G218" s="26">
        <f t="shared" si="110"/>
        <v>3375.534704717445</v>
      </c>
      <c r="H218" s="26">
        <f t="shared" si="110"/>
        <v>921.73746580651959</v>
      </c>
      <c r="I218" s="26">
        <f t="shared" si="110"/>
        <v>681.85883982195321</v>
      </c>
      <c r="J218" s="26">
        <f t="shared" si="110"/>
        <v>0</v>
      </c>
      <c r="K218" s="26">
        <f t="shared" si="110"/>
        <v>1318.3906046566312</v>
      </c>
      <c r="L218" s="26">
        <f t="shared" si="78"/>
        <v>15587.684188677254</v>
      </c>
      <c r="W218" s="2"/>
      <c r="X218" s="12"/>
      <c r="Y218" s="12"/>
      <c r="Z218" s="12"/>
      <c r="AA218" s="12"/>
    </row>
    <row r="219" spans="1:27" x14ac:dyDescent="0.35">
      <c r="A219" s="19">
        <v>99</v>
      </c>
      <c r="B219" s="28">
        <f t="shared" ref="B219:K219" si="111">B102/$C$114</f>
        <v>3771.3048344385784</v>
      </c>
      <c r="C219" s="28">
        <f t="shared" si="111"/>
        <v>828.95164477835749</v>
      </c>
      <c r="D219" s="28">
        <f t="shared" si="111"/>
        <v>984.92219407000948</v>
      </c>
      <c r="E219" s="28">
        <f t="shared" si="111"/>
        <v>947.22969340952397</v>
      </c>
      <c r="F219" s="28">
        <f t="shared" si="111"/>
        <v>2230.4205304012867</v>
      </c>
      <c r="G219" s="28">
        <f t="shared" si="111"/>
        <v>3513.5811170348998</v>
      </c>
      <c r="H219" s="28">
        <f t="shared" si="111"/>
        <v>836.41019246177291</v>
      </c>
      <c r="I219" s="28">
        <f t="shared" si="111"/>
        <v>657.87763571768801</v>
      </c>
      <c r="J219" s="28">
        <f t="shared" si="111"/>
        <v>0</v>
      </c>
      <c r="K219" s="28">
        <f t="shared" si="111"/>
        <v>1117.1954945598013</v>
      </c>
      <c r="L219" s="28">
        <f t="shared" si="78"/>
        <v>14887.893336871919</v>
      </c>
    </row>
    <row r="220" spans="1:27" x14ac:dyDescent="0.35">
      <c r="A220" s="32" t="s">
        <v>69</v>
      </c>
      <c r="B220" s="33">
        <f t="shared" ref="B220:K220" si="112">AVERAGE(B121:B219)</f>
        <v>4244.6252468968632</v>
      </c>
      <c r="C220" s="33">
        <f t="shared" si="112"/>
        <v>847.94384182862905</v>
      </c>
      <c r="D220" s="33">
        <f t="shared" si="112"/>
        <v>1011.8123930543196</v>
      </c>
      <c r="E220" s="33">
        <f t="shared" si="112"/>
        <v>1065.3344428517007</v>
      </c>
      <c r="F220" s="33">
        <f t="shared" si="112"/>
        <v>2035.7531903693978</v>
      </c>
      <c r="G220" s="33">
        <f t="shared" si="112"/>
        <v>3478.3558150060267</v>
      </c>
      <c r="H220" s="33">
        <f t="shared" si="112"/>
        <v>913.15212585688312</v>
      </c>
      <c r="I220" s="33">
        <f t="shared" si="112"/>
        <v>642.19640133900066</v>
      </c>
      <c r="J220" s="33">
        <f t="shared" si="112"/>
        <v>0</v>
      </c>
      <c r="K220" s="33">
        <f t="shared" si="112"/>
        <v>1099.1395860503678</v>
      </c>
      <c r="L220" s="33">
        <f>SUM(B220:K220)</f>
        <v>15338.313043253189</v>
      </c>
    </row>
    <row r="221" spans="1:27" x14ac:dyDescent="0.35">
      <c r="A221" s="32" t="s">
        <v>70</v>
      </c>
      <c r="B221" s="34">
        <f t="shared" ref="B221:L221" si="113">STDEV(B121:B219)</f>
        <v>356.89855433656209</v>
      </c>
      <c r="C221" s="34">
        <f t="shared" si="113"/>
        <v>84.354765190927708</v>
      </c>
      <c r="D221" s="34">
        <f t="shared" si="113"/>
        <v>93.035470968447598</v>
      </c>
      <c r="E221" s="34">
        <f t="shared" si="113"/>
        <v>107.81246313722841</v>
      </c>
      <c r="F221" s="34">
        <f t="shared" si="113"/>
        <v>208.24118725047879</v>
      </c>
      <c r="G221" s="34">
        <f t="shared" si="113"/>
        <v>327.28217588003707</v>
      </c>
      <c r="H221" s="34">
        <f t="shared" si="113"/>
        <v>86.856106475882484</v>
      </c>
      <c r="I221" s="34">
        <f t="shared" si="113"/>
        <v>56.880178511617068</v>
      </c>
      <c r="J221" s="34">
        <f t="shared" si="113"/>
        <v>0</v>
      </c>
      <c r="K221" s="34">
        <f t="shared" si="113"/>
        <v>114.58850022103836</v>
      </c>
      <c r="L221" s="34">
        <f t="shared" si="113"/>
        <v>537.30561624443828</v>
      </c>
    </row>
    <row r="222" spans="1:27" x14ac:dyDescent="0.35">
      <c r="A222" t="s">
        <v>71</v>
      </c>
      <c r="B222" s="16">
        <f>B221/B220</f>
        <v>8.4082465135757622E-2</v>
      </c>
      <c r="C222" s="16">
        <f t="shared" ref="C222:F222" si="114">C221/C220</f>
        <v>9.9481547043272181E-2</v>
      </c>
      <c r="D222" s="16">
        <f t="shared" si="114"/>
        <v>9.1949329349094999E-2</v>
      </c>
      <c r="E222" s="16">
        <f t="shared" si="114"/>
        <v>0.10120057964955553</v>
      </c>
      <c r="F222" s="16">
        <f t="shared" si="114"/>
        <v>0.10229196163641643</v>
      </c>
      <c r="G222" s="16">
        <f t="shared" ref="G222:I222" si="115">G221/G220</f>
        <v>9.4091057179401874E-2</v>
      </c>
      <c r="H222" s="16">
        <f t="shared" si="115"/>
        <v>9.5116798194362751E-2</v>
      </c>
      <c r="I222" s="16">
        <f t="shared" si="115"/>
        <v>8.8571313064072024E-2</v>
      </c>
      <c r="J222" s="16"/>
      <c r="K222" s="16">
        <f t="shared" ref="K222:L222" si="116">K221/K220</f>
        <v>0.10425290988999769</v>
      </c>
      <c r="L222" s="16">
        <f t="shared" si="116"/>
        <v>3.5030294057062622E-2</v>
      </c>
    </row>
    <row r="223" spans="1:27" x14ac:dyDescent="0.35">
      <c r="L223" s="3"/>
    </row>
    <row r="224" spans="1:27" x14ac:dyDescent="0.35">
      <c r="A224" s="17" t="s">
        <v>1</v>
      </c>
      <c r="B224" s="29">
        <f>B220+C220+D220</f>
        <v>6104.381481779812</v>
      </c>
      <c r="C224" s="21">
        <f>B224/$B$228</f>
        <v>0.39798258547506477</v>
      </c>
      <c r="L224" s="3"/>
    </row>
    <row r="225" spans="1:27" x14ac:dyDescent="0.35">
      <c r="A225" s="17" t="s">
        <v>5</v>
      </c>
      <c r="B225" s="30">
        <f>E220</f>
        <v>1065.3344428517007</v>
      </c>
      <c r="C225" s="21">
        <f>B225/$B$228</f>
        <v>6.9455776515156331E-2</v>
      </c>
      <c r="E225" s="17" t="s">
        <v>40</v>
      </c>
      <c r="F225" s="29">
        <f>SUM(B220:E220)</f>
        <v>7169.7159246315132</v>
      </c>
      <c r="G225" s="21">
        <f>F225/$F$227</f>
        <v>0.46743836199022104</v>
      </c>
      <c r="L225" s="3"/>
    </row>
    <row r="226" spans="1:27" x14ac:dyDescent="0.35">
      <c r="A226" s="17" t="s">
        <v>6</v>
      </c>
      <c r="B226" s="30">
        <f>F220+G220+H220</f>
        <v>6427.261131232307</v>
      </c>
      <c r="C226" s="21">
        <f>B226/$B$228</f>
        <v>0.41903311746916294</v>
      </c>
      <c r="E226" s="17" t="s">
        <v>41</v>
      </c>
      <c r="F226" s="30">
        <f>SUM(F220:K220)</f>
        <v>8168.5971186216757</v>
      </c>
      <c r="G226" s="21">
        <f>F226/$F$227</f>
        <v>0.53256163800977896</v>
      </c>
      <c r="L226" s="3"/>
    </row>
    <row r="227" spans="1:27" x14ac:dyDescent="0.35">
      <c r="A227" s="17" t="s">
        <v>10</v>
      </c>
      <c r="B227" s="30">
        <f>I220+J220+K220</f>
        <v>1741.3359873893685</v>
      </c>
      <c r="C227" s="21">
        <f>B227/$B$228</f>
        <v>0.11352852054061605</v>
      </c>
      <c r="E227" s="17" t="s">
        <v>11</v>
      </c>
      <c r="F227" s="31">
        <f>SUM(F225:F226)</f>
        <v>15338.313043253189</v>
      </c>
      <c r="L227" s="3"/>
      <c r="W227" s="2"/>
      <c r="X227" s="12"/>
      <c r="Y227" s="12"/>
      <c r="Z227" s="12"/>
      <c r="AA227" s="12"/>
    </row>
    <row r="228" spans="1:27" x14ac:dyDescent="0.35">
      <c r="B228" s="31">
        <f>SUM(B224:B227)</f>
        <v>15338.313043253187</v>
      </c>
      <c r="L228" s="3"/>
      <c r="W228" s="2"/>
      <c r="X228" s="12"/>
      <c r="Y228" s="12"/>
      <c r="Z228" s="12"/>
      <c r="AA228" s="12"/>
    </row>
    <row r="229" spans="1:27" x14ac:dyDescent="0.35">
      <c r="B229" s="2"/>
      <c r="L229" s="3"/>
      <c r="W229" s="2"/>
      <c r="X229" s="12"/>
      <c r="Y229" s="12"/>
      <c r="Z229" s="12"/>
      <c r="AA229" s="12"/>
    </row>
    <row r="230" spans="1:27" x14ac:dyDescent="0.35">
      <c r="B230" s="2"/>
      <c r="L230" s="3"/>
      <c r="W230" s="2"/>
      <c r="X230" s="12"/>
      <c r="Y230" s="12"/>
      <c r="Z230" s="12"/>
      <c r="AA230" s="12"/>
    </row>
    <row r="231" spans="1:27" x14ac:dyDescent="0.35">
      <c r="A231" s="71" t="s">
        <v>0</v>
      </c>
      <c r="B231" s="70" t="s">
        <v>30</v>
      </c>
      <c r="C231" s="70"/>
      <c r="D231" s="70"/>
      <c r="E231" s="70"/>
      <c r="F231" s="70"/>
      <c r="G231" s="70"/>
      <c r="H231" s="70"/>
      <c r="I231" s="71" t="s">
        <v>36</v>
      </c>
      <c r="J231" s="71"/>
      <c r="K231" s="71"/>
      <c r="L231" s="68" t="s">
        <v>37</v>
      </c>
      <c r="W231" s="2"/>
      <c r="X231" s="12"/>
      <c r="Y231" s="12"/>
      <c r="Z231" s="12"/>
      <c r="AA231" s="12"/>
    </row>
    <row r="232" spans="1:27" x14ac:dyDescent="0.35">
      <c r="A232" s="71"/>
      <c r="B232" s="70" t="s">
        <v>1</v>
      </c>
      <c r="C232" s="70"/>
      <c r="D232" s="70"/>
      <c r="E232" s="1" t="s">
        <v>5</v>
      </c>
      <c r="F232" s="70" t="s">
        <v>6</v>
      </c>
      <c r="G232" s="70"/>
      <c r="H232" s="70"/>
      <c r="I232" s="71"/>
      <c r="J232" s="71"/>
      <c r="K232" s="71"/>
      <c r="L232" s="68"/>
      <c r="W232" s="2"/>
      <c r="X232" s="12"/>
      <c r="Y232" s="12"/>
      <c r="Z232" s="12"/>
      <c r="AA232" s="12"/>
    </row>
    <row r="233" spans="1:27" x14ac:dyDescent="0.35">
      <c r="A233" s="72"/>
      <c r="B233" s="19" t="s">
        <v>2</v>
      </c>
      <c r="C233" s="19" t="s">
        <v>3</v>
      </c>
      <c r="D233" s="19" t="s">
        <v>27</v>
      </c>
      <c r="E233" s="19" t="s">
        <v>29</v>
      </c>
      <c r="F233" s="19" t="s">
        <v>15</v>
      </c>
      <c r="G233" s="19" t="s">
        <v>7</v>
      </c>
      <c r="H233" s="19" t="s">
        <v>8</v>
      </c>
      <c r="I233" s="19" t="s">
        <v>9</v>
      </c>
      <c r="J233" s="19" t="s">
        <v>14</v>
      </c>
      <c r="K233" s="19" t="s">
        <v>28</v>
      </c>
      <c r="L233" s="69"/>
      <c r="W233" s="2"/>
      <c r="X233" s="12"/>
      <c r="Y233" s="12"/>
      <c r="Z233" s="12"/>
      <c r="AA233" s="12"/>
    </row>
    <row r="234" spans="1:27" x14ac:dyDescent="0.35">
      <c r="A234" s="1">
        <v>1</v>
      </c>
      <c r="B234" s="26">
        <f t="shared" ref="B234:K234" si="117">B4/$O$103</f>
        <v>1935260.9665947966</v>
      </c>
      <c r="C234" s="26">
        <f t="shared" si="117"/>
        <v>417828.27985152835</v>
      </c>
      <c r="D234" s="26">
        <f t="shared" si="117"/>
        <v>424480.28413394059</v>
      </c>
      <c r="E234" s="26">
        <f t="shared" si="117"/>
        <v>540125.14978057879</v>
      </c>
      <c r="F234" s="26">
        <f t="shared" si="117"/>
        <v>984945.27357220254</v>
      </c>
      <c r="G234" s="26">
        <f t="shared" si="117"/>
        <v>1543575.9630714892</v>
      </c>
      <c r="H234" s="26">
        <f t="shared" si="117"/>
        <v>474590.13428635441</v>
      </c>
      <c r="I234" s="26">
        <f t="shared" si="117"/>
        <v>313536.09372256754</v>
      </c>
      <c r="J234" s="26">
        <f t="shared" si="117"/>
        <v>0</v>
      </c>
      <c r="K234" s="26">
        <f t="shared" si="117"/>
        <v>508414.32527365233</v>
      </c>
      <c r="L234" s="26">
        <f t="shared" ref="L234" si="118">SUM(B234:K234)</f>
        <v>7142756.4702871116</v>
      </c>
      <c r="W234" s="2"/>
      <c r="X234" s="12"/>
      <c r="Y234" s="12"/>
      <c r="Z234" s="12"/>
      <c r="AA234" s="12"/>
    </row>
    <row r="235" spans="1:27" x14ac:dyDescent="0.35">
      <c r="A235" s="1">
        <v>2</v>
      </c>
      <c r="B235" s="26">
        <f t="shared" ref="B235:K235" si="119">B5/$O$103</f>
        <v>1813257.8275544802</v>
      </c>
      <c r="C235" s="26">
        <f t="shared" si="119"/>
        <v>400277.3740561679</v>
      </c>
      <c r="D235" s="26">
        <f t="shared" si="119"/>
        <v>523836.5503254754</v>
      </c>
      <c r="E235" s="26">
        <f t="shared" si="119"/>
        <v>537715.00587390619</v>
      </c>
      <c r="F235" s="26">
        <f t="shared" si="119"/>
        <v>936497.20166413323</v>
      </c>
      <c r="G235" s="26">
        <f t="shared" si="119"/>
        <v>1614983.7836134247</v>
      </c>
      <c r="H235" s="26">
        <f t="shared" si="119"/>
        <v>416897.60851169925</v>
      </c>
      <c r="I235" s="26">
        <f t="shared" si="119"/>
        <v>284470.07021252718</v>
      </c>
      <c r="J235" s="26">
        <f t="shared" si="119"/>
        <v>0</v>
      </c>
      <c r="K235" s="26">
        <f t="shared" si="119"/>
        <v>540129.01866032754</v>
      </c>
      <c r="L235" s="26">
        <f t="shared" ref="L235:L298" si="120">SUM(B235:K235)</f>
        <v>7068064.4404721418</v>
      </c>
      <c r="W235" s="2"/>
      <c r="X235" s="12"/>
      <c r="Y235" s="12"/>
      <c r="Z235" s="12"/>
      <c r="AA235" s="12"/>
    </row>
    <row r="236" spans="1:27" x14ac:dyDescent="0.35">
      <c r="A236" s="1">
        <v>3</v>
      </c>
      <c r="B236" s="26">
        <f t="shared" ref="B236:K236" si="121">B6/$O$103</f>
        <v>1890093.2041578926</v>
      </c>
      <c r="C236" s="26">
        <f t="shared" si="121"/>
        <v>421345.50231858157</v>
      </c>
      <c r="D236" s="26">
        <f t="shared" si="121"/>
        <v>576943.96240269998</v>
      </c>
      <c r="E236" s="26">
        <f t="shared" si="121"/>
        <v>523057.1640713606</v>
      </c>
      <c r="F236" s="26">
        <f t="shared" si="121"/>
        <v>905260.47209496028</v>
      </c>
      <c r="G236" s="26">
        <f t="shared" si="121"/>
        <v>1395609.5160689438</v>
      </c>
      <c r="H236" s="26">
        <f t="shared" si="121"/>
        <v>429093.43079656537</v>
      </c>
      <c r="I236" s="26">
        <f t="shared" si="121"/>
        <v>344520.77178837382</v>
      </c>
      <c r="J236" s="26">
        <f t="shared" si="121"/>
        <v>0</v>
      </c>
      <c r="K236" s="26">
        <f t="shared" si="121"/>
        <v>529341.23871411453</v>
      </c>
      <c r="L236" s="26">
        <f t="shared" si="120"/>
        <v>7015265.2624134924</v>
      </c>
      <c r="W236" s="2"/>
      <c r="X236" s="12"/>
      <c r="Y236" s="12"/>
      <c r="Z236" s="12"/>
      <c r="AA236" s="12"/>
    </row>
    <row r="237" spans="1:27" x14ac:dyDescent="0.35">
      <c r="A237" s="1">
        <v>4</v>
      </c>
      <c r="B237" s="26">
        <f t="shared" ref="B237:K237" si="122">B7/$O$103</f>
        <v>2053269.0546606318</v>
      </c>
      <c r="C237" s="26">
        <f t="shared" si="122"/>
        <v>412637.85543414997</v>
      </c>
      <c r="D237" s="26">
        <f t="shared" si="122"/>
        <v>473738.7109316187</v>
      </c>
      <c r="E237" s="26">
        <f t="shared" si="122"/>
        <v>459670.12864639401</v>
      </c>
      <c r="F237" s="26">
        <f t="shared" si="122"/>
        <v>897469.84137664188</v>
      </c>
      <c r="G237" s="26">
        <f t="shared" si="122"/>
        <v>1996629.4501069933</v>
      </c>
      <c r="H237" s="26">
        <f t="shared" si="122"/>
        <v>467517.46518850268</v>
      </c>
      <c r="I237" s="26">
        <f t="shared" si="122"/>
        <v>319185.07420453237</v>
      </c>
      <c r="J237" s="26">
        <f t="shared" si="122"/>
        <v>0</v>
      </c>
      <c r="K237" s="26">
        <f t="shared" si="122"/>
        <v>501975.64478141454</v>
      </c>
      <c r="L237" s="26">
        <f t="shared" si="120"/>
        <v>7582093.225330879</v>
      </c>
    </row>
    <row r="238" spans="1:27" x14ac:dyDescent="0.35">
      <c r="A238" s="1">
        <v>5</v>
      </c>
      <c r="B238" s="26">
        <f t="shared" ref="B238:K238" si="123">B8/$O$103</f>
        <v>1987509.2544243671</v>
      </c>
      <c r="C238" s="26">
        <f t="shared" si="123"/>
        <v>517937.45215982199</v>
      </c>
      <c r="D238" s="26">
        <f t="shared" si="123"/>
        <v>480493.52725404606</v>
      </c>
      <c r="E238" s="26">
        <f t="shared" si="123"/>
        <v>404489.11376006436</v>
      </c>
      <c r="F238" s="26">
        <f t="shared" si="123"/>
        <v>1006844.7204361291</v>
      </c>
      <c r="G238" s="26">
        <f t="shared" si="123"/>
        <v>1810540.0960418046</v>
      </c>
      <c r="H238" s="26">
        <f t="shared" si="123"/>
        <v>419740.73687412782</v>
      </c>
      <c r="I238" s="26">
        <f t="shared" si="123"/>
        <v>331965.97638759954</v>
      </c>
      <c r="J238" s="26">
        <f t="shared" si="123"/>
        <v>0</v>
      </c>
      <c r="K238" s="26">
        <f t="shared" si="123"/>
        <v>502876.53297802556</v>
      </c>
      <c r="L238" s="26">
        <f t="shared" si="120"/>
        <v>7462397.4103159858</v>
      </c>
    </row>
    <row r="239" spans="1:27" x14ac:dyDescent="0.35">
      <c r="A239" s="1">
        <v>6</v>
      </c>
      <c r="B239" s="26">
        <f t="shared" ref="B239:K239" si="124">B9/$O$103</f>
        <v>1937631.3917309744</v>
      </c>
      <c r="C239" s="26">
        <f t="shared" si="124"/>
        <v>434673.18310867995</v>
      </c>
      <c r="D239" s="26">
        <f t="shared" si="124"/>
        <v>484700.60226184432</v>
      </c>
      <c r="E239" s="26">
        <f t="shared" si="124"/>
        <v>517632.9058376723</v>
      </c>
      <c r="F239" s="26">
        <f t="shared" si="124"/>
        <v>885006.5479890873</v>
      </c>
      <c r="G239" s="26">
        <f t="shared" si="124"/>
        <v>1735395.5202021461</v>
      </c>
      <c r="H239" s="26">
        <f t="shared" si="124"/>
        <v>460794.82040169754</v>
      </c>
      <c r="I239" s="26">
        <f t="shared" si="124"/>
        <v>283773.43863706186</v>
      </c>
      <c r="J239" s="26">
        <f t="shared" si="124"/>
        <v>0</v>
      </c>
      <c r="K239" s="26">
        <f t="shared" si="124"/>
        <v>545002.75777515548</v>
      </c>
      <c r="L239" s="26">
        <f t="shared" si="120"/>
        <v>7284611.1679443195</v>
      </c>
    </row>
    <row r="240" spans="1:27" x14ac:dyDescent="0.35">
      <c r="A240" s="1">
        <v>7</v>
      </c>
      <c r="B240" s="26">
        <f t="shared" ref="B240:K240" si="125">B10/$O$103</f>
        <v>2113327.6236942038</v>
      </c>
      <c r="C240" s="26">
        <f t="shared" si="125"/>
        <v>353427.9868385056</v>
      </c>
      <c r="D240" s="26">
        <f t="shared" si="125"/>
        <v>437620.1108488458</v>
      </c>
      <c r="E240" s="26">
        <f t="shared" si="125"/>
        <v>474501.55206024647</v>
      </c>
      <c r="F240" s="26">
        <f t="shared" si="125"/>
        <v>1111369.7844251874</v>
      </c>
      <c r="G240" s="26">
        <f t="shared" si="125"/>
        <v>1364223.7681348342</v>
      </c>
      <c r="H240" s="26">
        <f t="shared" si="125"/>
        <v>408054.19417949452</v>
      </c>
      <c r="I240" s="26">
        <f t="shared" si="125"/>
        <v>238515.39264722192</v>
      </c>
      <c r="J240" s="26">
        <f t="shared" si="125"/>
        <v>0</v>
      </c>
      <c r="K240" s="26">
        <f t="shared" si="125"/>
        <v>568399.43935189722</v>
      </c>
      <c r="L240" s="26">
        <f t="shared" si="120"/>
        <v>7069439.8521804363</v>
      </c>
    </row>
    <row r="241" spans="1:12" x14ac:dyDescent="0.35">
      <c r="A241" s="1">
        <v>8</v>
      </c>
      <c r="B241" s="26">
        <f t="shared" ref="B241:K241" si="126">B11/$O$103</f>
        <v>1945828.0535691301</v>
      </c>
      <c r="C241" s="26">
        <f t="shared" si="126"/>
        <v>442598.66545908153</v>
      </c>
      <c r="D241" s="26">
        <f t="shared" si="126"/>
        <v>471237.83442378044</v>
      </c>
      <c r="E241" s="26">
        <f t="shared" si="126"/>
        <v>437384.94595163502</v>
      </c>
      <c r="F241" s="26">
        <f t="shared" si="126"/>
        <v>1072657.6953601579</v>
      </c>
      <c r="G241" s="26">
        <f t="shared" si="126"/>
        <v>1760375.3758090897</v>
      </c>
      <c r="H241" s="26">
        <f t="shared" si="126"/>
        <v>405952.02449423599</v>
      </c>
      <c r="I241" s="26">
        <f t="shared" si="126"/>
        <v>257621.71758440559</v>
      </c>
      <c r="J241" s="26">
        <f t="shared" si="126"/>
        <v>0</v>
      </c>
      <c r="K241" s="26">
        <f t="shared" si="126"/>
        <v>486024.75723443623</v>
      </c>
      <c r="L241" s="26">
        <f t="shared" si="120"/>
        <v>7279681.0698859543</v>
      </c>
    </row>
    <row r="242" spans="1:12" x14ac:dyDescent="0.35">
      <c r="A242" s="1">
        <v>9</v>
      </c>
      <c r="B242" s="26">
        <f t="shared" ref="B242:K242" si="127">B12/$O$103</f>
        <v>1869755.8567073429</v>
      </c>
      <c r="C242" s="26">
        <f t="shared" si="127"/>
        <v>395933.91203234205</v>
      </c>
      <c r="D242" s="26">
        <f t="shared" si="127"/>
        <v>481948.30671666568</v>
      </c>
      <c r="E242" s="26">
        <f t="shared" si="127"/>
        <v>587074.24058229662</v>
      </c>
      <c r="F242" s="26">
        <f t="shared" si="127"/>
        <v>1075979.4101176339</v>
      </c>
      <c r="G242" s="26">
        <f t="shared" si="127"/>
        <v>1698479.2794143141</v>
      </c>
      <c r="H242" s="26">
        <f t="shared" si="127"/>
        <v>443733.73729114974</v>
      </c>
      <c r="I242" s="26">
        <f t="shared" si="127"/>
        <v>312958.18329947791</v>
      </c>
      <c r="J242" s="26">
        <f t="shared" si="127"/>
        <v>0</v>
      </c>
      <c r="K242" s="26">
        <f t="shared" si="127"/>
        <v>521773.23341426952</v>
      </c>
      <c r="L242" s="26">
        <f t="shared" si="120"/>
        <v>7387636.1595754921</v>
      </c>
    </row>
    <row r="243" spans="1:12" x14ac:dyDescent="0.35">
      <c r="A243" s="1">
        <v>10</v>
      </c>
      <c r="B243" s="26">
        <f t="shared" ref="B243:K243" si="128">B13/$O$103</f>
        <v>2031175.3910864354</v>
      </c>
      <c r="C243" s="26">
        <f t="shared" si="128"/>
        <v>372699.95765236672</v>
      </c>
      <c r="D243" s="26">
        <f t="shared" si="128"/>
        <v>453422.23137770634</v>
      </c>
      <c r="E243" s="26">
        <f t="shared" si="128"/>
        <v>472109.9584348849</v>
      </c>
      <c r="F243" s="26">
        <f t="shared" si="128"/>
        <v>866873.30541226408</v>
      </c>
      <c r="G243" s="26">
        <f t="shared" si="128"/>
        <v>1989886.4440189209</v>
      </c>
      <c r="H243" s="26">
        <f t="shared" si="128"/>
        <v>371269.64590526768</v>
      </c>
      <c r="I243" s="26">
        <f t="shared" si="128"/>
        <v>302245.84627983742</v>
      </c>
      <c r="J243" s="26">
        <f t="shared" si="128"/>
        <v>0</v>
      </c>
      <c r="K243" s="26">
        <f t="shared" si="128"/>
        <v>510634.51598681265</v>
      </c>
      <c r="L243" s="26">
        <f t="shared" si="120"/>
        <v>7370317.2961544953</v>
      </c>
    </row>
    <row r="244" spans="1:12" x14ac:dyDescent="0.35">
      <c r="A244" s="1">
        <v>11</v>
      </c>
      <c r="B244" s="26">
        <f t="shared" ref="B244:K244" si="129">B14/$O$103</f>
        <v>2190939.7724375594</v>
      </c>
      <c r="C244" s="26">
        <f t="shared" si="129"/>
        <v>396972.77235100046</v>
      </c>
      <c r="D244" s="26">
        <f t="shared" si="129"/>
        <v>508727.33661610982</v>
      </c>
      <c r="E244" s="26">
        <f t="shared" si="129"/>
        <v>414839.83649231959</v>
      </c>
      <c r="F244" s="26">
        <f t="shared" si="129"/>
        <v>1032889.5549349908</v>
      </c>
      <c r="G244" s="26">
        <f t="shared" si="129"/>
        <v>1519054.1802009102</v>
      </c>
      <c r="H244" s="26">
        <f t="shared" si="129"/>
        <v>447704.08463875356</v>
      </c>
      <c r="I244" s="26">
        <f t="shared" si="129"/>
        <v>388775.32220720127</v>
      </c>
      <c r="J244" s="26">
        <f t="shared" si="129"/>
        <v>0</v>
      </c>
      <c r="K244" s="26">
        <f t="shared" si="129"/>
        <v>477872.39671949483</v>
      </c>
      <c r="L244" s="26">
        <f t="shared" si="120"/>
        <v>7377775.2565983403</v>
      </c>
    </row>
    <row r="245" spans="1:12" x14ac:dyDescent="0.35">
      <c r="A245" s="1">
        <v>12</v>
      </c>
      <c r="B245" s="26">
        <f t="shared" ref="B245:K245" si="130">B15/$O$103</f>
        <v>1863881.7123719491</v>
      </c>
      <c r="C245" s="26">
        <f t="shared" si="130"/>
        <v>412868.65881411359</v>
      </c>
      <c r="D245" s="26">
        <f t="shared" si="130"/>
        <v>417871.60079996102</v>
      </c>
      <c r="E245" s="26">
        <f t="shared" si="130"/>
        <v>535548.80095180124</v>
      </c>
      <c r="F245" s="26">
        <f t="shared" si="130"/>
        <v>898072.50269304856</v>
      </c>
      <c r="G245" s="26">
        <f t="shared" si="130"/>
        <v>1794196.7478260631</v>
      </c>
      <c r="H245" s="26">
        <f t="shared" si="130"/>
        <v>398619.39102990617</v>
      </c>
      <c r="I245" s="26">
        <f t="shared" si="130"/>
        <v>266339.27094774548</v>
      </c>
      <c r="J245" s="26">
        <f t="shared" si="130"/>
        <v>0</v>
      </c>
      <c r="K245" s="26">
        <f t="shared" si="130"/>
        <v>645326.27898531267</v>
      </c>
      <c r="L245" s="26">
        <f t="shared" si="120"/>
        <v>7232724.9644199014</v>
      </c>
    </row>
    <row r="246" spans="1:12" x14ac:dyDescent="0.35">
      <c r="A246" s="1">
        <v>13</v>
      </c>
      <c r="B246" s="26">
        <f t="shared" ref="B246:K246" si="131">B16/$O$103</f>
        <v>1927786.0388247063</v>
      </c>
      <c r="C246" s="26">
        <f t="shared" si="131"/>
        <v>391078.79648363451</v>
      </c>
      <c r="D246" s="26">
        <f t="shared" si="131"/>
        <v>504764.06511454843</v>
      </c>
      <c r="E246" s="26">
        <f t="shared" si="131"/>
        <v>513944.57513015368</v>
      </c>
      <c r="F246" s="26">
        <f t="shared" si="131"/>
        <v>969588.88416056649</v>
      </c>
      <c r="G246" s="26">
        <f t="shared" si="131"/>
        <v>1449874.0512432414</v>
      </c>
      <c r="H246" s="26">
        <f t="shared" si="131"/>
        <v>443622.90910896263</v>
      </c>
      <c r="I246" s="26">
        <f t="shared" si="131"/>
        <v>286553.39167737908</v>
      </c>
      <c r="J246" s="26">
        <f t="shared" si="131"/>
        <v>0</v>
      </c>
      <c r="K246" s="26">
        <f t="shared" si="131"/>
        <v>557591.09779389319</v>
      </c>
      <c r="L246" s="26">
        <f t="shared" si="120"/>
        <v>7044803.8095370848</v>
      </c>
    </row>
    <row r="247" spans="1:12" x14ac:dyDescent="0.35">
      <c r="A247" s="1">
        <v>14</v>
      </c>
      <c r="B247" s="26">
        <f t="shared" ref="B247:K247" si="132">B17/$O$103</f>
        <v>1984623.2094569132</v>
      </c>
      <c r="C247" s="26">
        <f t="shared" si="132"/>
        <v>396867.50925320666</v>
      </c>
      <c r="D247" s="26">
        <f t="shared" si="132"/>
        <v>410378.98330335156</v>
      </c>
      <c r="E247" s="26">
        <f t="shared" si="132"/>
        <v>500241.76642909879</v>
      </c>
      <c r="F247" s="26">
        <f t="shared" si="132"/>
        <v>706810.32023858279</v>
      </c>
      <c r="G247" s="26">
        <f t="shared" si="132"/>
        <v>1499108.0086043803</v>
      </c>
      <c r="H247" s="26">
        <f t="shared" si="132"/>
        <v>478402.1418919292</v>
      </c>
      <c r="I247" s="26">
        <f t="shared" si="132"/>
        <v>325297.536699444</v>
      </c>
      <c r="J247" s="26">
        <f t="shared" si="132"/>
        <v>0</v>
      </c>
      <c r="K247" s="26">
        <f t="shared" si="132"/>
        <v>414963.47936460574</v>
      </c>
      <c r="L247" s="26">
        <f t="shared" si="120"/>
        <v>6716692.9552415116</v>
      </c>
    </row>
    <row r="248" spans="1:12" x14ac:dyDescent="0.35">
      <c r="A248" s="1">
        <v>15</v>
      </c>
      <c r="B248" s="26">
        <f t="shared" ref="B248:K248" si="133">B18/$O$103</f>
        <v>2232253.5328858066</v>
      </c>
      <c r="C248" s="26">
        <f t="shared" si="133"/>
        <v>332958.72627641074</v>
      </c>
      <c r="D248" s="26">
        <f t="shared" si="133"/>
        <v>419108.19263369194</v>
      </c>
      <c r="E248" s="26">
        <f t="shared" si="133"/>
        <v>509660.07291935966</v>
      </c>
      <c r="F248" s="26">
        <f t="shared" si="133"/>
        <v>1036752.5925261362</v>
      </c>
      <c r="G248" s="26">
        <f t="shared" si="133"/>
        <v>1895121.1164245615</v>
      </c>
      <c r="H248" s="26">
        <f t="shared" si="133"/>
        <v>355654.6296414308</v>
      </c>
      <c r="I248" s="26">
        <f t="shared" si="133"/>
        <v>299918.64339688502</v>
      </c>
      <c r="J248" s="26">
        <f t="shared" si="133"/>
        <v>0</v>
      </c>
      <c r="K248" s="26">
        <f t="shared" si="133"/>
        <v>390496.6672542016</v>
      </c>
      <c r="L248" s="26">
        <f t="shared" si="120"/>
        <v>7471924.1739584841</v>
      </c>
    </row>
    <row r="249" spans="1:12" x14ac:dyDescent="0.35">
      <c r="A249" s="1">
        <v>16</v>
      </c>
      <c r="B249" s="26">
        <f t="shared" ref="B249:K249" si="134">B19/$O$103</f>
        <v>2043145.3918281477</v>
      </c>
      <c r="C249" s="26">
        <f t="shared" si="134"/>
        <v>420319.78874583729</v>
      </c>
      <c r="D249" s="26">
        <f t="shared" si="134"/>
        <v>377140.97117434721</v>
      </c>
      <c r="E249" s="26">
        <f t="shared" si="134"/>
        <v>502349.25664699404</v>
      </c>
      <c r="F249" s="26">
        <f t="shared" si="134"/>
        <v>1056595.1627512733</v>
      </c>
      <c r="G249" s="26">
        <f t="shared" si="134"/>
        <v>1939655.2146214526</v>
      </c>
      <c r="H249" s="26">
        <f t="shared" si="134"/>
        <v>427810.04044683871</v>
      </c>
      <c r="I249" s="26">
        <f t="shared" si="134"/>
        <v>304726.31347532</v>
      </c>
      <c r="J249" s="26">
        <f t="shared" si="134"/>
        <v>0</v>
      </c>
      <c r="K249" s="26">
        <f t="shared" si="134"/>
        <v>589201.53512078314</v>
      </c>
      <c r="L249" s="26">
        <f t="shared" si="120"/>
        <v>7660943.6748109944</v>
      </c>
    </row>
    <row r="250" spans="1:12" x14ac:dyDescent="0.35">
      <c r="A250" s="1">
        <v>17</v>
      </c>
      <c r="B250" s="26">
        <f t="shared" ref="B250:K250" si="135">B20/$O$103</f>
        <v>2023000.5662160693</v>
      </c>
      <c r="C250" s="26">
        <f t="shared" si="135"/>
        <v>367262.46354228351</v>
      </c>
      <c r="D250" s="26">
        <f t="shared" si="135"/>
        <v>522857.60841816955</v>
      </c>
      <c r="E250" s="26">
        <f t="shared" si="135"/>
        <v>495644.19340458699</v>
      </c>
      <c r="F250" s="26">
        <f t="shared" si="135"/>
        <v>1131321.5199919795</v>
      </c>
      <c r="G250" s="26">
        <f t="shared" si="135"/>
        <v>1919660.0747387856</v>
      </c>
      <c r="H250" s="26">
        <f t="shared" si="135"/>
        <v>434447.73302268912</v>
      </c>
      <c r="I250" s="26">
        <f t="shared" si="135"/>
        <v>324850.62198855192</v>
      </c>
      <c r="J250" s="26">
        <f t="shared" si="135"/>
        <v>0</v>
      </c>
      <c r="K250" s="26">
        <f t="shared" si="135"/>
        <v>584398.80596667551</v>
      </c>
      <c r="L250" s="26">
        <f t="shared" si="120"/>
        <v>7803443.5872897906</v>
      </c>
    </row>
    <row r="251" spans="1:12" x14ac:dyDescent="0.35">
      <c r="A251" s="1">
        <v>18</v>
      </c>
      <c r="B251" s="26">
        <f t="shared" ref="B251:K251" si="136">B21/$O$103</f>
        <v>1844664.2894123215</v>
      </c>
      <c r="C251" s="26">
        <f t="shared" si="136"/>
        <v>470025.89700277895</v>
      </c>
      <c r="D251" s="26">
        <f t="shared" si="136"/>
        <v>487600.68171480088</v>
      </c>
      <c r="E251" s="26">
        <f t="shared" si="136"/>
        <v>619313.62678296864</v>
      </c>
      <c r="F251" s="26">
        <f t="shared" si="136"/>
        <v>1026718.1743728543</v>
      </c>
      <c r="G251" s="26">
        <f t="shared" si="136"/>
        <v>1651215.9301352222</v>
      </c>
      <c r="H251" s="26">
        <f t="shared" si="136"/>
        <v>419727.19656143454</v>
      </c>
      <c r="I251" s="26">
        <f t="shared" si="136"/>
        <v>319472.41963773989</v>
      </c>
      <c r="J251" s="26">
        <f t="shared" si="136"/>
        <v>0</v>
      </c>
      <c r="K251" s="26">
        <f t="shared" si="136"/>
        <v>509172.49850842403</v>
      </c>
      <c r="L251" s="26">
        <f t="shared" si="120"/>
        <v>7347910.7141285446</v>
      </c>
    </row>
    <row r="252" spans="1:12" x14ac:dyDescent="0.35">
      <c r="A252" s="1">
        <v>19</v>
      </c>
      <c r="B252" s="26">
        <f t="shared" ref="B252:K252" si="137">B22/$O$103</f>
        <v>2138995.4195474274</v>
      </c>
      <c r="C252" s="26">
        <f t="shared" si="137"/>
        <v>383903.97104230942</v>
      </c>
      <c r="D252" s="26">
        <f t="shared" si="137"/>
        <v>504322.25779962027</v>
      </c>
      <c r="E252" s="26">
        <f t="shared" si="137"/>
        <v>542538.07901477558</v>
      </c>
      <c r="F252" s="26">
        <f t="shared" si="137"/>
        <v>919616.67963860231</v>
      </c>
      <c r="G252" s="26">
        <f t="shared" si="137"/>
        <v>1638333.9819664252</v>
      </c>
      <c r="H252" s="26">
        <f t="shared" si="137"/>
        <v>366687.33424732636</v>
      </c>
      <c r="I252" s="26">
        <f t="shared" si="137"/>
        <v>300832.82980722631</v>
      </c>
      <c r="J252" s="26">
        <f t="shared" si="137"/>
        <v>0</v>
      </c>
      <c r="K252" s="26">
        <f t="shared" si="137"/>
        <v>469748.7645410276</v>
      </c>
      <c r="L252" s="26">
        <f t="shared" si="120"/>
        <v>7264979.3176047392</v>
      </c>
    </row>
    <row r="253" spans="1:12" x14ac:dyDescent="0.35">
      <c r="A253" s="1">
        <v>20</v>
      </c>
      <c r="B253" s="26">
        <f t="shared" ref="B253:K253" si="138">B23/$O$103</f>
        <v>1956808.26032185</v>
      </c>
      <c r="C253" s="26">
        <f t="shared" si="138"/>
        <v>377656.23629675247</v>
      </c>
      <c r="D253" s="26">
        <f t="shared" si="138"/>
        <v>510934.77552688273</v>
      </c>
      <c r="E253" s="26">
        <f t="shared" si="138"/>
        <v>457330.67635228508</v>
      </c>
      <c r="F253" s="26">
        <f t="shared" si="138"/>
        <v>820721.45890779211</v>
      </c>
      <c r="G253" s="26">
        <f t="shared" si="138"/>
        <v>1499685.0304238615</v>
      </c>
      <c r="H253" s="26">
        <f t="shared" si="138"/>
        <v>428315.41695761192</v>
      </c>
      <c r="I253" s="26">
        <f t="shared" si="138"/>
        <v>271156.93506669119</v>
      </c>
      <c r="J253" s="26">
        <f t="shared" si="138"/>
        <v>0</v>
      </c>
      <c r="K253" s="26">
        <f t="shared" si="138"/>
        <v>500471.22983871325</v>
      </c>
      <c r="L253" s="26">
        <f t="shared" si="120"/>
        <v>6823080.0196924405</v>
      </c>
    </row>
    <row r="254" spans="1:12" x14ac:dyDescent="0.35">
      <c r="A254" s="1">
        <v>21</v>
      </c>
      <c r="B254" s="26">
        <f t="shared" ref="B254:K254" si="139">B24/$O$103</f>
        <v>1875570.2836206183</v>
      </c>
      <c r="C254" s="26">
        <f t="shared" si="139"/>
        <v>404201.78912463598</v>
      </c>
      <c r="D254" s="26">
        <f t="shared" si="139"/>
        <v>389105.98239174578</v>
      </c>
      <c r="E254" s="26">
        <f t="shared" si="139"/>
        <v>597410.25678522419</v>
      </c>
      <c r="F254" s="26">
        <f t="shared" si="139"/>
        <v>856867.19732793793</v>
      </c>
      <c r="G254" s="26">
        <f t="shared" si="139"/>
        <v>1887885.5039953487</v>
      </c>
      <c r="H254" s="26">
        <f t="shared" si="139"/>
        <v>457820.28836412792</v>
      </c>
      <c r="I254" s="26">
        <f t="shared" si="139"/>
        <v>311658.95803308446</v>
      </c>
      <c r="J254" s="26">
        <f t="shared" si="139"/>
        <v>0</v>
      </c>
      <c r="K254" s="26">
        <f t="shared" si="139"/>
        <v>633751.53954782058</v>
      </c>
      <c r="L254" s="26">
        <f t="shared" si="120"/>
        <v>7414271.7991905445</v>
      </c>
    </row>
    <row r="255" spans="1:12" x14ac:dyDescent="0.35">
      <c r="A255" s="1">
        <v>22</v>
      </c>
      <c r="B255" s="26">
        <f t="shared" ref="B255:K255" si="140">B25/$O$103</f>
        <v>2129926.3931286987</v>
      </c>
      <c r="C255" s="26">
        <f t="shared" si="140"/>
        <v>331446.89506152645</v>
      </c>
      <c r="D255" s="26">
        <f t="shared" si="140"/>
        <v>453302.88588677649</v>
      </c>
      <c r="E255" s="26">
        <f t="shared" si="140"/>
        <v>408811.49642518722</v>
      </c>
      <c r="F255" s="26">
        <f t="shared" si="140"/>
        <v>976203.7891363434</v>
      </c>
      <c r="G255" s="26">
        <f t="shared" si="140"/>
        <v>1774957.3274637805</v>
      </c>
      <c r="H255" s="26">
        <f t="shared" si="140"/>
        <v>456123.26796401246</v>
      </c>
      <c r="I255" s="26">
        <f t="shared" si="140"/>
        <v>293050.92656539159</v>
      </c>
      <c r="J255" s="26">
        <f t="shared" si="140"/>
        <v>0</v>
      </c>
      <c r="K255" s="26">
        <f t="shared" si="140"/>
        <v>523244.51809797232</v>
      </c>
      <c r="L255" s="26">
        <f t="shared" si="120"/>
        <v>7347067.4997296892</v>
      </c>
    </row>
    <row r="256" spans="1:12" x14ac:dyDescent="0.35">
      <c r="A256" s="1">
        <v>23</v>
      </c>
      <c r="B256" s="26">
        <f t="shared" ref="B256:K256" si="141">B26/$O$103</f>
        <v>1920953.2961685909</v>
      </c>
      <c r="C256" s="26">
        <f t="shared" si="141"/>
        <v>410809.47731679771</v>
      </c>
      <c r="D256" s="26">
        <f t="shared" si="141"/>
        <v>523894.4922684168</v>
      </c>
      <c r="E256" s="26">
        <f t="shared" si="141"/>
        <v>496103.1596740213</v>
      </c>
      <c r="F256" s="26">
        <f t="shared" si="141"/>
        <v>948168.67100180383</v>
      </c>
      <c r="G256" s="26">
        <f t="shared" si="141"/>
        <v>1680842.4741181079</v>
      </c>
      <c r="H256" s="26">
        <f t="shared" si="141"/>
        <v>420539.22983370285</v>
      </c>
      <c r="I256" s="26">
        <f t="shared" si="141"/>
        <v>281004.61989691097</v>
      </c>
      <c r="J256" s="26">
        <f t="shared" si="141"/>
        <v>0</v>
      </c>
      <c r="K256" s="26">
        <f t="shared" si="141"/>
        <v>587829.52537400904</v>
      </c>
      <c r="L256" s="26">
        <f t="shared" si="120"/>
        <v>7270144.945652362</v>
      </c>
    </row>
    <row r="257" spans="1:12" x14ac:dyDescent="0.35">
      <c r="A257" s="1">
        <v>24</v>
      </c>
      <c r="B257" s="26">
        <f t="shared" ref="B257:K257" si="142">B27/$O$103</f>
        <v>1983013.5129741393</v>
      </c>
      <c r="C257" s="26">
        <f t="shared" si="142"/>
        <v>408447.9206634569</v>
      </c>
      <c r="D257" s="26">
        <f t="shared" si="142"/>
        <v>543421.14006151678</v>
      </c>
      <c r="E257" s="26">
        <f t="shared" si="142"/>
        <v>483791.51065819315</v>
      </c>
      <c r="F257" s="26">
        <f t="shared" si="142"/>
        <v>1022143.7390640858</v>
      </c>
      <c r="G257" s="26">
        <f t="shared" si="142"/>
        <v>1629449.5269472827</v>
      </c>
      <c r="H257" s="26">
        <f t="shared" si="142"/>
        <v>347743.23213525349</v>
      </c>
      <c r="I257" s="26">
        <f t="shared" si="142"/>
        <v>310796.35160363407</v>
      </c>
      <c r="J257" s="26">
        <f t="shared" si="142"/>
        <v>0</v>
      </c>
      <c r="K257" s="26">
        <f t="shared" si="142"/>
        <v>485434.43625591882</v>
      </c>
      <c r="L257" s="26">
        <f t="shared" si="120"/>
        <v>7214241.3703634804</v>
      </c>
    </row>
    <row r="258" spans="1:12" x14ac:dyDescent="0.35">
      <c r="A258" s="1">
        <v>25</v>
      </c>
      <c r="B258" s="26">
        <f t="shared" ref="B258:K258" si="143">B28/$O$103</f>
        <v>2097589.8547039833</v>
      </c>
      <c r="C258" s="26">
        <f t="shared" si="143"/>
        <v>401468.24640978593</v>
      </c>
      <c r="D258" s="26">
        <f t="shared" si="143"/>
        <v>531948.63535912009</v>
      </c>
      <c r="E258" s="26">
        <f t="shared" si="143"/>
        <v>496832.24700675055</v>
      </c>
      <c r="F258" s="26">
        <f t="shared" si="143"/>
        <v>896818.49532044004</v>
      </c>
      <c r="G258" s="26">
        <f t="shared" si="143"/>
        <v>1528163.7431622948</v>
      </c>
      <c r="H258" s="26">
        <f t="shared" si="143"/>
        <v>484153.44994111365</v>
      </c>
      <c r="I258" s="26">
        <f t="shared" si="143"/>
        <v>284409.26754324551</v>
      </c>
      <c r="J258" s="26">
        <f t="shared" si="143"/>
        <v>0</v>
      </c>
      <c r="K258" s="26">
        <f t="shared" si="143"/>
        <v>562728.60473997775</v>
      </c>
      <c r="L258" s="26">
        <f t="shared" si="120"/>
        <v>7284112.5441867113</v>
      </c>
    </row>
    <row r="259" spans="1:12" x14ac:dyDescent="0.35">
      <c r="A259" s="1">
        <v>26</v>
      </c>
      <c r="B259" s="26">
        <f t="shared" ref="B259:K259" si="144">B29/$O$103</f>
        <v>2129497.2298637731</v>
      </c>
      <c r="C259" s="26">
        <f t="shared" si="144"/>
        <v>457750.49066869542</v>
      </c>
      <c r="D259" s="26">
        <f t="shared" si="144"/>
        <v>393291.86172556365</v>
      </c>
      <c r="E259" s="26">
        <f t="shared" si="144"/>
        <v>559167.37563893548</v>
      </c>
      <c r="F259" s="26">
        <f t="shared" si="144"/>
        <v>928571.99088316516</v>
      </c>
      <c r="G259" s="26">
        <f t="shared" si="144"/>
        <v>1684893.8689260103</v>
      </c>
      <c r="H259" s="26">
        <f t="shared" si="144"/>
        <v>394990.44266960479</v>
      </c>
      <c r="I259" s="26">
        <f t="shared" si="144"/>
        <v>300656.79383863311</v>
      </c>
      <c r="J259" s="26">
        <f t="shared" si="144"/>
        <v>0</v>
      </c>
      <c r="K259" s="26">
        <f t="shared" si="144"/>
        <v>566881.00776115805</v>
      </c>
      <c r="L259" s="26">
        <f t="shared" si="120"/>
        <v>7415701.0619755387</v>
      </c>
    </row>
    <row r="260" spans="1:12" x14ac:dyDescent="0.35">
      <c r="A260" s="1">
        <v>27</v>
      </c>
      <c r="B260" s="26">
        <f t="shared" ref="B260:K260" si="145">B30/$O$103</f>
        <v>1936463.1139542325</v>
      </c>
      <c r="C260" s="26">
        <f t="shared" si="145"/>
        <v>370608.3326600492</v>
      </c>
      <c r="D260" s="26">
        <f t="shared" si="145"/>
        <v>398902.85722952103</v>
      </c>
      <c r="E260" s="26">
        <f t="shared" si="145"/>
        <v>502202.97124542412</v>
      </c>
      <c r="F260" s="26">
        <f t="shared" si="145"/>
        <v>850523.81164987315</v>
      </c>
      <c r="G260" s="26">
        <f t="shared" si="145"/>
        <v>1619380.514469085</v>
      </c>
      <c r="H260" s="26">
        <f t="shared" si="145"/>
        <v>432796.68222509825</v>
      </c>
      <c r="I260" s="26">
        <f t="shared" si="145"/>
        <v>262198.78691602277</v>
      </c>
      <c r="J260" s="26">
        <f t="shared" si="145"/>
        <v>0</v>
      </c>
      <c r="K260" s="26">
        <f t="shared" si="145"/>
        <v>443287.30232679867</v>
      </c>
      <c r="L260" s="26">
        <f t="shared" si="120"/>
        <v>6816364.3726761043</v>
      </c>
    </row>
    <row r="261" spans="1:12" x14ac:dyDescent="0.35">
      <c r="A261" s="1">
        <v>28</v>
      </c>
      <c r="B261" s="26">
        <f t="shared" ref="B261:K261" si="146">B31/$O$103</f>
        <v>2082818.7057777541</v>
      </c>
      <c r="C261" s="26">
        <f t="shared" si="146"/>
        <v>427238.89883782249</v>
      </c>
      <c r="D261" s="26">
        <f t="shared" si="146"/>
        <v>454000.21290963923</v>
      </c>
      <c r="E261" s="26">
        <f t="shared" si="146"/>
        <v>488027.54817006644</v>
      </c>
      <c r="F261" s="26">
        <f t="shared" si="146"/>
        <v>1139821.4037257275</v>
      </c>
      <c r="G261" s="26">
        <f t="shared" si="146"/>
        <v>1734341.7884627706</v>
      </c>
      <c r="H261" s="26">
        <f t="shared" si="146"/>
        <v>455553.51473523839</v>
      </c>
      <c r="I261" s="26">
        <f t="shared" si="146"/>
        <v>330460.69949403207</v>
      </c>
      <c r="J261" s="26">
        <f t="shared" si="146"/>
        <v>0</v>
      </c>
      <c r="K261" s="26">
        <f t="shared" si="146"/>
        <v>588966.14810580132</v>
      </c>
      <c r="L261" s="26">
        <f t="shared" si="120"/>
        <v>7701228.9202188523</v>
      </c>
    </row>
    <row r="262" spans="1:12" x14ac:dyDescent="0.35">
      <c r="A262" s="1">
        <v>29</v>
      </c>
      <c r="B262" s="26">
        <f t="shared" ref="B262:K262" si="147">B32/$O$103</f>
        <v>1777444.7547271848</v>
      </c>
      <c r="C262" s="26">
        <f t="shared" si="147"/>
        <v>376132.81811936758</v>
      </c>
      <c r="D262" s="26">
        <f t="shared" si="147"/>
        <v>532115.96402154828</v>
      </c>
      <c r="E262" s="26">
        <f t="shared" si="147"/>
        <v>533535.12056492036</v>
      </c>
      <c r="F262" s="26">
        <f t="shared" si="147"/>
        <v>878736.29665582487</v>
      </c>
      <c r="G262" s="26">
        <f t="shared" si="147"/>
        <v>1513313.9276737347</v>
      </c>
      <c r="H262" s="26">
        <f t="shared" si="147"/>
        <v>465971.55660549109</v>
      </c>
      <c r="I262" s="26">
        <f t="shared" si="147"/>
        <v>328106.86819441686</v>
      </c>
      <c r="J262" s="26">
        <f t="shared" si="147"/>
        <v>0</v>
      </c>
      <c r="K262" s="26">
        <f t="shared" si="147"/>
        <v>533069.49333206855</v>
      </c>
      <c r="L262" s="26">
        <f t="shared" si="120"/>
        <v>6938426.7998945573</v>
      </c>
    </row>
    <row r="263" spans="1:12" x14ac:dyDescent="0.35">
      <c r="A263" s="1">
        <v>30</v>
      </c>
      <c r="B263" s="26">
        <f t="shared" ref="B263:K263" si="148">B33/$O$103</f>
        <v>2080643.4763944708</v>
      </c>
      <c r="C263" s="26">
        <f t="shared" si="148"/>
        <v>435029.34850985184</v>
      </c>
      <c r="D263" s="26">
        <f t="shared" si="148"/>
        <v>565832.31671259273</v>
      </c>
      <c r="E263" s="26">
        <f t="shared" si="148"/>
        <v>447893.98670036462</v>
      </c>
      <c r="F263" s="26">
        <f t="shared" si="148"/>
        <v>899134.45198421867</v>
      </c>
      <c r="G263" s="26">
        <f t="shared" si="148"/>
        <v>1537802.0905269659</v>
      </c>
      <c r="H263" s="26">
        <f t="shared" si="148"/>
        <v>440674.20485645928</v>
      </c>
      <c r="I263" s="26">
        <f t="shared" si="148"/>
        <v>272579.77789456956</v>
      </c>
      <c r="J263" s="26">
        <f t="shared" si="148"/>
        <v>0</v>
      </c>
      <c r="K263" s="26">
        <f t="shared" si="148"/>
        <v>513474.10353516374</v>
      </c>
      <c r="L263" s="26">
        <f t="shared" si="120"/>
        <v>7193063.7571146563</v>
      </c>
    </row>
    <row r="264" spans="1:12" x14ac:dyDescent="0.35">
      <c r="A264" s="1">
        <v>31</v>
      </c>
      <c r="B264" s="26">
        <f t="shared" ref="B264:K264" si="149">B34/$O$103</f>
        <v>2427173.8725947216</v>
      </c>
      <c r="C264" s="26">
        <f t="shared" si="149"/>
        <v>370121.50197406299</v>
      </c>
      <c r="D264" s="26">
        <f t="shared" si="149"/>
        <v>439999.99094642408</v>
      </c>
      <c r="E264" s="26">
        <f t="shared" si="149"/>
        <v>537443.3807337482</v>
      </c>
      <c r="F264" s="26">
        <f t="shared" si="149"/>
        <v>912329.9467006746</v>
      </c>
      <c r="G264" s="26">
        <f t="shared" si="149"/>
        <v>1700770.922118536</v>
      </c>
      <c r="H264" s="26">
        <f t="shared" si="149"/>
        <v>414010.91985505447</v>
      </c>
      <c r="I264" s="26">
        <f t="shared" si="149"/>
        <v>344018.25265074766</v>
      </c>
      <c r="J264" s="26">
        <f t="shared" si="149"/>
        <v>0</v>
      </c>
      <c r="K264" s="26">
        <f t="shared" si="149"/>
        <v>573097.21740582085</v>
      </c>
      <c r="L264" s="26">
        <f t="shared" si="120"/>
        <v>7718966.0049797911</v>
      </c>
    </row>
    <row r="265" spans="1:12" x14ac:dyDescent="0.35">
      <c r="A265" s="1">
        <v>32</v>
      </c>
      <c r="B265" s="26">
        <f t="shared" ref="B265:K265" si="150">B35/$O$103</f>
        <v>2082425.4175313399</v>
      </c>
      <c r="C265" s="26">
        <f t="shared" si="150"/>
        <v>398378.71655472554</v>
      </c>
      <c r="D265" s="26">
        <f t="shared" si="150"/>
        <v>488852.18507796526</v>
      </c>
      <c r="E265" s="26">
        <f t="shared" si="150"/>
        <v>510536.8940239714</v>
      </c>
      <c r="F265" s="26">
        <f t="shared" si="150"/>
        <v>1039579.5244875444</v>
      </c>
      <c r="G265" s="26">
        <f t="shared" si="150"/>
        <v>1409104.2986843968</v>
      </c>
      <c r="H265" s="26">
        <f t="shared" si="150"/>
        <v>438353.22179063043</v>
      </c>
      <c r="I265" s="26">
        <f t="shared" si="150"/>
        <v>322577.74912448326</v>
      </c>
      <c r="J265" s="26">
        <f t="shared" si="150"/>
        <v>0</v>
      </c>
      <c r="K265" s="26">
        <f t="shared" si="150"/>
        <v>480509.72751186258</v>
      </c>
      <c r="L265" s="26">
        <f t="shared" si="120"/>
        <v>7170317.7347869193</v>
      </c>
    </row>
    <row r="266" spans="1:12" x14ac:dyDescent="0.35">
      <c r="A266" s="1">
        <v>33</v>
      </c>
      <c r="B266" s="26">
        <f t="shared" ref="B266:K266" si="151">B36/$O$103</f>
        <v>2274645.7721514162</v>
      </c>
      <c r="C266" s="26">
        <f t="shared" si="151"/>
        <v>462394.36697796918</v>
      </c>
      <c r="D266" s="26">
        <f t="shared" si="151"/>
        <v>497746.6461077056</v>
      </c>
      <c r="E266" s="26">
        <f t="shared" si="151"/>
        <v>450548.84948331164</v>
      </c>
      <c r="F266" s="26">
        <f t="shared" si="151"/>
        <v>1063941.6256452932</v>
      </c>
      <c r="G266" s="26">
        <f t="shared" si="151"/>
        <v>1387361.6487695836</v>
      </c>
      <c r="H266" s="26">
        <f t="shared" si="151"/>
        <v>409780.31902397564</v>
      </c>
      <c r="I266" s="26">
        <f t="shared" si="151"/>
        <v>328508.44081547507</v>
      </c>
      <c r="J266" s="26">
        <f t="shared" si="151"/>
        <v>0</v>
      </c>
      <c r="K266" s="26">
        <f t="shared" si="151"/>
        <v>541772.21000260965</v>
      </c>
      <c r="L266" s="26">
        <f t="shared" si="120"/>
        <v>7416699.8789773388</v>
      </c>
    </row>
    <row r="267" spans="1:12" ht="14.5" customHeight="1" x14ac:dyDescent="0.35">
      <c r="A267" s="1">
        <v>34</v>
      </c>
      <c r="B267" s="26">
        <f t="shared" ref="B267:K267" si="152">B37/$O$103</f>
        <v>1604567.2742184252</v>
      </c>
      <c r="C267" s="26">
        <f t="shared" si="152"/>
        <v>370636.14137005061</v>
      </c>
      <c r="D267" s="26">
        <f t="shared" si="152"/>
        <v>505770.16730760806</v>
      </c>
      <c r="E267" s="26">
        <f t="shared" si="152"/>
        <v>512277.83513968461</v>
      </c>
      <c r="F267" s="26">
        <f t="shared" si="152"/>
        <v>855092.45626271877</v>
      </c>
      <c r="G267" s="26">
        <f t="shared" si="152"/>
        <v>1755738.0060249125</v>
      </c>
      <c r="H267" s="26">
        <f t="shared" si="152"/>
        <v>455719.13058835891</v>
      </c>
      <c r="I267" s="26">
        <f t="shared" si="152"/>
        <v>309437.76576105278</v>
      </c>
      <c r="J267" s="26">
        <f t="shared" si="152"/>
        <v>0</v>
      </c>
      <c r="K267" s="26">
        <f t="shared" si="152"/>
        <v>501954.90940952388</v>
      </c>
      <c r="L267" s="26">
        <f t="shared" si="120"/>
        <v>6871193.6860823352</v>
      </c>
    </row>
    <row r="268" spans="1:12" x14ac:dyDescent="0.35">
      <c r="A268" s="1">
        <v>35</v>
      </c>
      <c r="B268" s="26">
        <f t="shared" ref="B268:K268" si="153">B38/$O$103</f>
        <v>1940055.7408080203</v>
      </c>
      <c r="C268" s="26">
        <f t="shared" si="153"/>
        <v>421463.8675970491</v>
      </c>
      <c r="D268" s="26">
        <f t="shared" si="153"/>
        <v>466956.30827973946</v>
      </c>
      <c r="E268" s="26">
        <f t="shared" si="153"/>
        <v>559495.04156887997</v>
      </c>
      <c r="F268" s="26">
        <f t="shared" si="153"/>
        <v>807617.75744522316</v>
      </c>
      <c r="G268" s="26">
        <f t="shared" si="153"/>
        <v>1786969.1749662161</v>
      </c>
      <c r="H268" s="26">
        <f t="shared" si="153"/>
        <v>427614.26005369687</v>
      </c>
      <c r="I268" s="26">
        <f t="shared" si="153"/>
        <v>326554.70650677558</v>
      </c>
      <c r="J268" s="26">
        <f t="shared" si="153"/>
        <v>0</v>
      </c>
      <c r="K268" s="26">
        <f t="shared" si="153"/>
        <v>533565.86801671283</v>
      </c>
      <c r="L268" s="26">
        <f t="shared" si="120"/>
        <v>7270292.7252423149</v>
      </c>
    </row>
    <row r="269" spans="1:12" x14ac:dyDescent="0.35">
      <c r="A269" s="1">
        <v>36</v>
      </c>
      <c r="B269" s="26">
        <f t="shared" ref="B269:K269" si="154">B39/$O$103</f>
        <v>2362158.5346991196</v>
      </c>
      <c r="C269" s="26">
        <f t="shared" si="154"/>
        <v>433912.54358575679</v>
      </c>
      <c r="D269" s="26">
        <f t="shared" si="154"/>
        <v>438404.24427519611</v>
      </c>
      <c r="E269" s="26">
        <f t="shared" si="154"/>
        <v>489693.17402952584</v>
      </c>
      <c r="F269" s="26">
        <f t="shared" si="154"/>
        <v>888689.32336085895</v>
      </c>
      <c r="G269" s="26">
        <f t="shared" si="154"/>
        <v>1516823.1997019029</v>
      </c>
      <c r="H269" s="26">
        <f t="shared" si="154"/>
        <v>379221.23067402933</v>
      </c>
      <c r="I269" s="26">
        <f t="shared" si="154"/>
        <v>320831.64268424641</v>
      </c>
      <c r="J269" s="26">
        <f t="shared" si="154"/>
        <v>0</v>
      </c>
      <c r="K269" s="26">
        <f t="shared" si="154"/>
        <v>441858.29926734208</v>
      </c>
      <c r="L269" s="26">
        <f t="shared" si="120"/>
        <v>7271592.1922779791</v>
      </c>
    </row>
    <row r="270" spans="1:12" x14ac:dyDescent="0.35">
      <c r="A270" s="1">
        <v>37</v>
      </c>
      <c r="B270" s="26">
        <f t="shared" ref="B270:K270" si="155">B40/$O$103</f>
        <v>2129329.2189075146</v>
      </c>
      <c r="C270" s="26">
        <f t="shared" si="155"/>
        <v>432886.56262157019</v>
      </c>
      <c r="D270" s="26">
        <f t="shared" si="155"/>
        <v>477442.73484288715</v>
      </c>
      <c r="E270" s="26">
        <f t="shared" si="155"/>
        <v>489225.1275923627</v>
      </c>
      <c r="F270" s="26">
        <f t="shared" si="155"/>
        <v>806637.19960230077</v>
      </c>
      <c r="G270" s="26">
        <f t="shared" si="155"/>
        <v>1654731.4145579003</v>
      </c>
      <c r="H270" s="26">
        <f t="shared" si="155"/>
        <v>430597.70653200755</v>
      </c>
      <c r="I270" s="26">
        <f t="shared" si="155"/>
        <v>280519.07050592377</v>
      </c>
      <c r="J270" s="26">
        <f t="shared" si="155"/>
        <v>0</v>
      </c>
      <c r="K270" s="26">
        <f t="shared" si="155"/>
        <v>448858.05112132424</v>
      </c>
      <c r="L270" s="26">
        <f t="shared" si="120"/>
        <v>7150227.0862837909</v>
      </c>
    </row>
    <row r="271" spans="1:12" x14ac:dyDescent="0.35">
      <c r="A271" s="1">
        <v>38</v>
      </c>
      <c r="B271" s="26">
        <f t="shared" ref="B271:K271" si="156">B41/$O$103</f>
        <v>2107667.8381650709</v>
      </c>
      <c r="C271" s="26">
        <f t="shared" si="156"/>
        <v>422319.0745600732</v>
      </c>
      <c r="D271" s="26">
        <f t="shared" si="156"/>
        <v>476342.2639706987</v>
      </c>
      <c r="E271" s="26">
        <f t="shared" si="156"/>
        <v>554427.30525828665</v>
      </c>
      <c r="F271" s="26">
        <f t="shared" si="156"/>
        <v>996612.77521081502</v>
      </c>
      <c r="G271" s="26">
        <f t="shared" si="156"/>
        <v>1807716.745454527</v>
      </c>
      <c r="H271" s="26">
        <f t="shared" si="156"/>
        <v>482796.91299114347</v>
      </c>
      <c r="I271" s="26">
        <f t="shared" si="156"/>
        <v>308562.24756785535</v>
      </c>
      <c r="J271" s="26">
        <f t="shared" si="156"/>
        <v>0</v>
      </c>
      <c r="K271" s="26">
        <f t="shared" si="156"/>
        <v>520494.4749209701</v>
      </c>
      <c r="L271" s="26">
        <f t="shared" si="120"/>
        <v>7676939.6380994413</v>
      </c>
    </row>
    <row r="272" spans="1:12" x14ac:dyDescent="0.35">
      <c r="A272" s="1">
        <v>39</v>
      </c>
      <c r="B272" s="26">
        <f t="shared" ref="B272:K272" si="157">B42/$O$103</f>
        <v>2087183.8710736483</v>
      </c>
      <c r="C272" s="26">
        <f t="shared" si="157"/>
        <v>400571.28181651933</v>
      </c>
      <c r="D272" s="26">
        <f t="shared" si="157"/>
        <v>500174.8289095558</v>
      </c>
      <c r="E272" s="26">
        <f t="shared" si="157"/>
        <v>437027.08707132842</v>
      </c>
      <c r="F272" s="26">
        <f t="shared" si="157"/>
        <v>1057297.9816601218</v>
      </c>
      <c r="G272" s="26">
        <f t="shared" si="157"/>
        <v>1481821.1072930717</v>
      </c>
      <c r="H272" s="26">
        <f t="shared" si="157"/>
        <v>348975.64152117411</v>
      </c>
      <c r="I272" s="26">
        <f t="shared" si="157"/>
        <v>261088.10693738519</v>
      </c>
      <c r="J272" s="26">
        <f t="shared" si="157"/>
        <v>0</v>
      </c>
      <c r="K272" s="26">
        <f t="shared" si="157"/>
        <v>500534.07307475049</v>
      </c>
      <c r="L272" s="26">
        <f t="shared" si="120"/>
        <v>7074673.9793575564</v>
      </c>
    </row>
    <row r="273" spans="1:12" x14ac:dyDescent="0.35">
      <c r="A273" s="1">
        <v>40</v>
      </c>
      <c r="B273" s="26">
        <f t="shared" ref="B273:K273" si="158">B43/$O$103</f>
        <v>1999092.8745319252</v>
      </c>
      <c r="C273" s="26">
        <f t="shared" si="158"/>
        <v>385048.89663308859</v>
      </c>
      <c r="D273" s="26">
        <f t="shared" si="158"/>
        <v>498769.73679322691</v>
      </c>
      <c r="E273" s="26">
        <f t="shared" si="158"/>
        <v>481862.22569529491</v>
      </c>
      <c r="F273" s="26">
        <f t="shared" si="158"/>
        <v>827252.50602779852</v>
      </c>
      <c r="G273" s="26">
        <f t="shared" si="158"/>
        <v>1811579.75853479</v>
      </c>
      <c r="H273" s="26">
        <f t="shared" si="158"/>
        <v>402762.4375970572</v>
      </c>
      <c r="I273" s="26">
        <f t="shared" si="158"/>
        <v>276709.3288484182</v>
      </c>
      <c r="J273" s="26">
        <f t="shared" si="158"/>
        <v>0</v>
      </c>
      <c r="K273" s="26">
        <f t="shared" si="158"/>
        <v>491837.66968782968</v>
      </c>
      <c r="L273" s="26">
        <f t="shared" si="120"/>
        <v>7174915.4343494289</v>
      </c>
    </row>
    <row r="274" spans="1:12" x14ac:dyDescent="0.35">
      <c r="A274" s="1">
        <v>41</v>
      </c>
      <c r="B274" s="26">
        <f t="shared" ref="B274:K274" si="159">B44/$O$103</f>
        <v>2022955.1096708747</v>
      </c>
      <c r="C274" s="26">
        <f t="shared" si="159"/>
        <v>361609.09540776629</v>
      </c>
      <c r="D274" s="26">
        <f t="shared" si="159"/>
        <v>442762.99083951744</v>
      </c>
      <c r="E274" s="26">
        <f t="shared" si="159"/>
        <v>395025.68496391177</v>
      </c>
      <c r="F274" s="26">
        <f t="shared" si="159"/>
        <v>813278.48441505921</v>
      </c>
      <c r="G274" s="26">
        <f t="shared" si="159"/>
        <v>1506783.9701738558</v>
      </c>
      <c r="H274" s="26">
        <f t="shared" si="159"/>
        <v>387837.10992958734</v>
      </c>
      <c r="I274" s="26">
        <f t="shared" si="159"/>
        <v>332040.42863569956</v>
      </c>
      <c r="J274" s="26">
        <f t="shared" si="159"/>
        <v>0</v>
      </c>
      <c r="K274" s="26">
        <f t="shared" si="159"/>
        <v>429141.37677486928</v>
      </c>
      <c r="L274" s="26">
        <f t="shared" si="120"/>
        <v>6691434.2508111419</v>
      </c>
    </row>
    <row r="275" spans="1:12" x14ac:dyDescent="0.35">
      <c r="A275" s="1">
        <v>42</v>
      </c>
      <c r="B275" s="26">
        <f t="shared" ref="B275:K275" si="160">B45/$O$103</f>
        <v>1893046.0969859269</v>
      </c>
      <c r="C275" s="26">
        <f t="shared" si="160"/>
        <v>364240.31633068807</v>
      </c>
      <c r="D275" s="26">
        <f t="shared" si="160"/>
        <v>506486.77280780976</v>
      </c>
      <c r="E275" s="26">
        <f t="shared" si="160"/>
        <v>483696.47528306814</v>
      </c>
      <c r="F275" s="26">
        <f t="shared" si="160"/>
        <v>1193170.4418515437</v>
      </c>
      <c r="G275" s="26">
        <f t="shared" si="160"/>
        <v>1614622.916579392</v>
      </c>
      <c r="H275" s="26">
        <f t="shared" si="160"/>
        <v>469342.66079062584</v>
      </c>
      <c r="I275" s="26">
        <f t="shared" si="160"/>
        <v>276958.77741660184</v>
      </c>
      <c r="J275" s="26">
        <f t="shared" si="160"/>
        <v>0</v>
      </c>
      <c r="K275" s="26">
        <f t="shared" si="160"/>
        <v>531811.87565089227</v>
      </c>
      <c r="L275" s="26">
        <f t="shared" si="120"/>
        <v>7333376.3336965479</v>
      </c>
    </row>
    <row r="276" spans="1:12" x14ac:dyDescent="0.35">
      <c r="A276" s="1">
        <v>43</v>
      </c>
      <c r="B276" s="26">
        <f t="shared" ref="B276:K276" si="161">B46/$O$103</f>
        <v>1979292.7610542392</v>
      </c>
      <c r="C276" s="26">
        <f t="shared" si="161"/>
        <v>428120.04277075175</v>
      </c>
      <c r="D276" s="26">
        <f t="shared" si="161"/>
        <v>381276.15130809136</v>
      </c>
      <c r="E276" s="26">
        <f t="shared" si="161"/>
        <v>574760.41901099961</v>
      </c>
      <c r="F276" s="26">
        <f t="shared" si="161"/>
        <v>908616.50208753417</v>
      </c>
      <c r="G276" s="26">
        <f t="shared" si="161"/>
        <v>1736159.0965744108</v>
      </c>
      <c r="H276" s="26">
        <f t="shared" si="161"/>
        <v>369816.35113363154</v>
      </c>
      <c r="I276" s="26">
        <f t="shared" si="161"/>
        <v>331895.68273353757</v>
      </c>
      <c r="J276" s="26">
        <f t="shared" si="161"/>
        <v>0</v>
      </c>
      <c r="K276" s="26">
        <f t="shared" si="161"/>
        <v>531787.83883710846</v>
      </c>
      <c r="L276" s="26">
        <f t="shared" si="120"/>
        <v>7241724.8455103049</v>
      </c>
    </row>
    <row r="277" spans="1:12" x14ac:dyDescent="0.35">
      <c r="A277" s="1">
        <v>44</v>
      </c>
      <c r="B277" s="26">
        <f t="shared" ref="B277:K277" si="162">B47/$O$103</f>
        <v>1592866.2247024477</v>
      </c>
      <c r="C277" s="26">
        <f t="shared" si="162"/>
        <v>412701.04894501856</v>
      </c>
      <c r="D277" s="26">
        <f t="shared" si="162"/>
        <v>460698.68495299306</v>
      </c>
      <c r="E277" s="26">
        <f t="shared" si="162"/>
        <v>583980.075942236</v>
      </c>
      <c r="F277" s="26">
        <f t="shared" si="162"/>
        <v>940076.92409550142</v>
      </c>
      <c r="G277" s="26">
        <f t="shared" si="162"/>
        <v>1942860.8101885766</v>
      </c>
      <c r="H277" s="26">
        <f t="shared" si="162"/>
        <v>493684.28811987542</v>
      </c>
      <c r="I277" s="26">
        <f t="shared" si="162"/>
        <v>299733.45181399852</v>
      </c>
      <c r="J277" s="26">
        <f t="shared" si="162"/>
        <v>0</v>
      </c>
      <c r="K277" s="26">
        <f t="shared" si="162"/>
        <v>604557.75768675283</v>
      </c>
      <c r="L277" s="26">
        <f t="shared" si="120"/>
        <v>7331159.2664474007</v>
      </c>
    </row>
    <row r="278" spans="1:12" x14ac:dyDescent="0.35">
      <c r="A278" s="1">
        <v>45</v>
      </c>
      <c r="B278" s="26">
        <f t="shared" ref="B278:K278" si="163">B48/$O$103</f>
        <v>2215418.1220248574</v>
      </c>
      <c r="C278" s="26">
        <f t="shared" si="163"/>
        <v>361409.97791371774</v>
      </c>
      <c r="D278" s="26">
        <f t="shared" si="163"/>
        <v>466495.22248747235</v>
      </c>
      <c r="E278" s="26">
        <f t="shared" si="163"/>
        <v>490748.59033498797</v>
      </c>
      <c r="F278" s="26">
        <f t="shared" si="163"/>
        <v>1005415.2764240826</v>
      </c>
      <c r="G278" s="26">
        <f t="shared" si="163"/>
        <v>1493962.3187753023</v>
      </c>
      <c r="H278" s="26">
        <f t="shared" si="163"/>
        <v>465958.35359596094</v>
      </c>
      <c r="I278" s="26">
        <f t="shared" si="163"/>
        <v>288926.17140950618</v>
      </c>
      <c r="J278" s="26">
        <f t="shared" si="163"/>
        <v>0</v>
      </c>
      <c r="K278" s="26">
        <f t="shared" si="163"/>
        <v>482720.88269984146</v>
      </c>
      <c r="L278" s="26">
        <f t="shared" si="120"/>
        <v>7271054.915665729</v>
      </c>
    </row>
    <row r="279" spans="1:12" x14ac:dyDescent="0.35">
      <c r="A279" s="1">
        <v>46</v>
      </c>
      <c r="B279" s="26">
        <f t="shared" ref="B279:K279" si="164">B49/$O$103</f>
        <v>1795156.7638665438</v>
      </c>
      <c r="C279" s="26">
        <f t="shared" si="164"/>
        <v>432432.53195250873</v>
      </c>
      <c r="D279" s="26">
        <f t="shared" si="164"/>
        <v>482387.23823663167</v>
      </c>
      <c r="E279" s="26">
        <f t="shared" si="164"/>
        <v>552804.01637719478</v>
      </c>
      <c r="F279" s="26">
        <f t="shared" si="164"/>
        <v>984552.04242500255</v>
      </c>
      <c r="G279" s="26">
        <f t="shared" si="164"/>
        <v>1594402.4860369973</v>
      </c>
      <c r="H279" s="26">
        <f t="shared" si="164"/>
        <v>417923.58836175478</v>
      </c>
      <c r="I279" s="26">
        <f t="shared" si="164"/>
        <v>315155.79902627791</v>
      </c>
      <c r="J279" s="26">
        <f t="shared" si="164"/>
        <v>0</v>
      </c>
      <c r="K279" s="26">
        <f t="shared" si="164"/>
        <v>520802.37781753589</v>
      </c>
      <c r="L279" s="26">
        <f t="shared" si="120"/>
        <v>7095616.8441004474</v>
      </c>
    </row>
    <row r="280" spans="1:12" x14ac:dyDescent="0.35">
      <c r="A280" s="1">
        <v>47</v>
      </c>
      <c r="B280" s="26">
        <f t="shared" ref="B280:K280" si="165">B50/$O$103</f>
        <v>1775981.6778852837</v>
      </c>
      <c r="C280" s="26">
        <f t="shared" si="165"/>
        <v>435891.68591133785</v>
      </c>
      <c r="D280" s="26">
        <f t="shared" si="165"/>
        <v>474871.08182570228</v>
      </c>
      <c r="E280" s="26">
        <f t="shared" si="165"/>
        <v>467904.89376508049</v>
      </c>
      <c r="F280" s="26">
        <f t="shared" si="165"/>
        <v>904408.06020810665</v>
      </c>
      <c r="G280" s="26">
        <f t="shared" si="165"/>
        <v>1725059.9229124782</v>
      </c>
      <c r="H280" s="26">
        <f t="shared" si="165"/>
        <v>413241.14585051575</v>
      </c>
      <c r="I280" s="26">
        <f t="shared" si="165"/>
        <v>339452.65298978367</v>
      </c>
      <c r="J280" s="26">
        <f t="shared" si="165"/>
        <v>0</v>
      </c>
      <c r="K280" s="26">
        <f t="shared" si="165"/>
        <v>484809.94245780515</v>
      </c>
      <c r="L280" s="26">
        <f t="shared" si="120"/>
        <v>7021621.0638060942</v>
      </c>
    </row>
    <row r="281" spans="1:12" x14ac:dyDescent="0.35">
      <c r="A281" s="1">
        <v>48</v>
      </c>
      <c r="B281" s="26">
        <f t="shared" ref="B281:K281" si="166">B51/$O$103</f>
        <v>1916295.3372433549</v>
      </c>
      <c r="C281" s="26">
        <f t="shared" si="166"/>
        <v>404114.30755775655</v>
      </c>
      <c r="D281" s="26">
        <f t="shared" si="166"/>
        <v>496240.9544231632</v>
      </c>
      <c r="E281" s="26">
        <f t="shared" si="166"/>
        <v>543380.36205808748</v>
      </c>
      <c r="F281" s="26">
        <f t="shared" si="166"/>
        <v>998181.41039522737</v>
      </c>
      <c r="G281" s="26">
        <f t="shared" si="166"/>
        <v>1427437.4403181719</v>
      </c>
      <c r="H281" s="26">
        <f t="shared" si="166"/>
        <v>411868.32197638066</v>
      </c>
      <c r="I281" s="26">
        <f t="shared" si="166"/>
        <v>367404.441594025</v>
      </c>
      <c r="J281" s="26">
        <f t="shared" si="166"/>
        <v>0</v>
      </c>
      <c r="K281" s="26">
        <f t="shared" si="166"/>
        <v>454487.76250966173</v>
      </c>
      <c r="L281" s="26">
        <f t="shared" si="120"/>
        <v>7019410.3380758287</v>
      </c>
    </row>
    <row r="282" spans="1:12" x14ac:dyDescent="0.35">
      <c r="A282" s="1">
        <v>49</v>
      </c>
      <c r="B282" s="26">
        <f t="shared" ref="B282:K282" si="167">B52/$O$103</f>
        <v>2226455.5951114744</v>
      </c>
      <c r="C282" s="26">
        <f t="shared" si="167"/>
        <v>431761.64682372473</v>
      </c>
      <c r="D282" s="26">
        <f t="shared" si="167"/>
        <v>495781.78582753753</v>
      </c>
      <c r="E282" s="26">
        <f t="shared" si="167"/>
        <v>555226.47143152426</v>
      </c>
      <c r="F282" s="26">
        <f t="shared" si="167"/>
        <v>1016095.0354674242</v>
      </c>
      <c r="G282" s="26">
        <f t="shared" si="167"/>
        <v>1346092.3466051463</v>
      </c>
      <c r="H282" s="26">
        <f t="shared" si="167"/>
        <v>415487.0066832882</v>
      </c>
      <c r="I282" s="26">
        <f t="shared" si="167"/>
        <v>303847.57572544797</v>
      </c>
      <c r="J282" s="26">
        <f t="shared" si="167"/>
        <v>0</v>
      </c>
      <c r="K282" s="26">
        <f t="shared" si="167"/>
        <v>528873.76612604409</v>
      </c>
      <c r="L282" s="26">
        <f t="shared" si="120"/>
        <v>7319621.229801612</v>
      </c>
    </row>
    <row r="283" spans="1:12" x14ac:dyDescent="0.35">
      <c r="A283" s="1">
        <v>50</v>
      </c>
      <c r="B283" s="26">
        <f t="shared" ref="B283:K283" si="168">B53/$O$103</f>
        <v>1981929.4635017286</v>
      </c>
      <c r="C283" s="26">
        <f t="shared" si="168"/>
        <v>452690.73153613135</v>
      </c>
      <c r="D283" s="26">
        <f t="shared" si="168"/>
        <v>417237.22173349233</v>
      </c>
      <c r="E283" s="26">
        <f t="shared" si="168"/>
        <v>444017.03361290856</v>
      </c>
      <c r="F283" s="26">
        <f t="shared" si="168"/>
        <v>852541.76194384857</v>
      </c>
      <c r="G283" s="26">
        <f t="shared" si="168"/>
        <v>1359891.1711166147</v>
      </c>
      <c r="H283" s="26">
        <f t="shared" si="168"/>
        <v>517521.98452333687</v>
      </c>
      <c r="I283" s="26">
        <f t="shared" si="168"/>
        <v>336644.39468036906</v>
      </c>
      <c r="J283" s="26">
        <f t="shared" si="168"/>
        <v>0</v>
      </c>
      <c r="K283" s="26">
        <f t="shared" si="168"/>
        <v>570977.11251005437</v>
      </c>
      <c r="L283" s="26">
        <f t="shared" si="120"/>
        <v>6933450.875158485</v>
      </c>
    </row>
    <row r="284" spans="1:12" x14ac:dyDescent="0.35">
      <c r="A284" s="1">
        <v>51</v>
      </c>
      <c r="B284" s="26">
        <f t="shared" ref="B284:K284" si="169">B54/$O$103</f>
        <v>1971463.9852754772</v>
      </c>
      <c r="C284" s="26">
        <f t="shared" si="169"/>
        <v>353446.25858706422</v>
      </c>
      <c r="D284" s="26">
        <f t="shared" si="169"/>
        <v>524842.01345298789</v>
      </c>
      <c r="E284" s="26">
        <f t="shared" si="169"/>
        <v>532057.89425919647</v>
      </c>
      <c r="F284" s="26">
        <f t="shared" si="169"/>
        <v>1093319.5418232572</v>
      </c>
      <c r="G284" s="26">
        <f t="shared" si="169"/>
        <v>1644998.6022531812</v>
      </c>
      <c r="H284" s="26">
        <f t="shared" si="169"/>
        <v>404685.49930266815</v>
      </c>
      <c r="I284" s="26">
        <f t="shared" si="169"/>
        <v>266357.3138799427</v>
      </c>
      <c r="J284" s="26">
        <f t="shared" si="169"/>
        <v>0</v>
      </c>
      <c r="K284" s="26">
        <f t="shared" si="169"/>
        <v>463426.44539551681</v>
      </c>
      <c r="L284" s="26">
        <f t="shared" si="120"/>
        <v>7254597.554229293</v>
      </c>
    </row>
    <row r="285" spans="1:12" x14ac:dyDescent="0.35">
      <c r="A285" s="1">
        <v>52</v>
      </c>
      <c r="B285" s="26">
        <f t="shared" ref="B285:K285" si="170">B55/$O$103</f>
        <v>2080871.8732514535</v>
      </c>
      <c r="C285" s="26">
        <f t="shared" si="170"/>
        <v>432750.28211646713</v>
      </c>
      <c r="D285" s="26">
        <f t="shared" si="170"/>
        <v>490965.73460876971</v>
      </c>
      <c r="E285" s="26">
        <f t="shared" si="170"/>
        <v>458070.68216890912</v>
      </c>
      <c r="F285" s="26">
        <f t="shared" si="170"/>
        <v>950151.23370958469</v>
      </c>
      <c r="G285" s="26">
        <f t="shared" si="170"/>
        <v>1492525.7939036237</v>
      </c>
      <c r="H285" s="26">
        <f t="shared" si="170"/>
        <v>411952.26227784588</v>
      </c>
      <c r="I285" s="26">
        <f t="shared" si="170"/>
        <v>281507.3402568294</v>
      </c>
      <c r="J285" s="26">
        <f t="shared" si="170"/>
        <v>0</v>
      </c>
      <c r="K285" s="26">
        <f t="shared" si="170"/>
        <v>610304.81506238203</v>
      </c>
      <c r="L285" s="26">
        <f t="shared" si="120"/>
        <v>7209100.0173558667</v>
      </c>
    </row>
    <row r="286" spans="1:12" x14ac:dyDescent="0.35">
      <c r="A286" s="1">
        <v>53</v>
      </c>
      <c r="B286" s="26">
        <f t="shared" ref="B286:K286" si="171">B56/$O$103</f>
        <v>2267088.3986866102</v>
      </c>
      <c r="C286" s="26">
        <f t="shared" si="171"/>
        <v>385788.01114490489</v>
      </c>
      <c r="D286" s="26">
        <f t="shared" si="171"/>
        <v>570587.3904270702</v>
      </c>
      <c r="E286" s="26">
        <f t="shared" si="171"/>
        <v>415008.96157958778</v>
      </c>
      <c r="F286" s="26">
        <f t="shared" si="171"/>
        <v>1015426.4245585636</v>
      </c>
      <c r="G286" s="26">
        <f t="shared" si="171"/>
        <v>1749219.5597266254</v>
      </c>
      <c r="H286" s="26">
        <f t="shared" si="171"/>
        <v>451514.74303167558</v>
      </c>
      <c r="I286" s="26">
        <f t="shared" si="171"/>
        <v>330128.28026738018</v>
      </c>
      <c r="J286" s="26">
        <f t="shared" si="171"/>
        <v>0</v>
      </c>
      <c r="K286" s="26">
        <f t="shared" si="171"/>
        <v>560311.37007382337</v>
      </c>
      <c r="L286" s="26">
        <f t="shared" si="120"/>
        <v>7745073.1394962417</v>
      </c>
    </row>
    <row r="287" spans="1:12" x14ac:dyDescent="0.35">
      <c r="A287" s="1">
        <v>54</v>
      </c>
      <c r="B287" s="26">
        <f t="shared" ref="B287:K287" si="172">B57/$O$103</f>
        <v>2179139.3424355192</v>
      </c>
      <c r="C287" s="26">
        <f t="shared" si="172"/>
        <v>440367.64039483387</v>
      </c>
      <c r="D287" s="26">
        <f t="shared" si="172"/>
        <v>460821.38553804543</v>
      </c>
      <c r="E287" s="26">
        <f t="shared" si="172"/>
        <v>422924.63957710424</v>
      </c>
      <c r="F287" s="26">
        <f t="shared" si="172"/>
        <v>781543.75499652815</v>
      </c>
      <c r="G287" s="26">
        <f t="shared" si="172"/>
        <v>1580639.8395876749</v>
      </c>
      <c r="H287" s="26">
        <f t="shared" si="172"/>
        <v>477892.52499853319</v>
      </c>
      <c r="I287" s="26">
        <f t="shared" si="172"/>
        <v>270655.42204052577</v>
      </c>
      <c r="J287" s="26">
        <f t="shared" si="172"/>
        <v>0</v>
      </c>
      <c r="K287" s="26">
        <f t="shared" si="172"/>
        <v>536746.37288056174</v>
      </c>
      <c r="L287" s="26">
        <f t="shared" si="120"/>
        <v>7150730.922449328</v>
      </c>
    </row>
    <row r="288" spans="1:12" x14ac:dyDescent="0.35">
      <c r="A288" s="1">
        <v>55</v>
      </c>
      <c r="B288" s="26">
        <f t="shared" ref="B288:K288" si="173">B58/$O$103</f>
        <v>1969097.7938371361</v>
      </c>
      <c r="C288" s="26">
        <f t="shared" si="173"/>
        <v>393342.39873860497</v>
      </c>
      <c r="D288" s="26">
        <f t="shared" si="173"/>
        <v>516409.75658022217</v>
      </c>
      <c r="E288" s="26">
        <f t="shared" si="173"/>
        <v>483252.04842331004</v>
      </c>
      <c r="F288" s="26">
        <f t="shared" si="173"/>
        <v>889041.59069616068</v>
      </c>
      <c r="G288" s="26">
        <f t="shared" si="173"/>
        <v>1919269.7901895735</v>
      </c>
      <c r="H288" s="26">
        <f t="shared" si="173"/>
        <v>424827.31676102045</v>
      </c>
      <c r="I288" s="26">
        <f t="shared" si="173"/>
        <v>296596.3962791909</v>
      </c>
      <c r="J288" s="26">
        <f t="shared" si="173"/>
        <v>0</v>
      </c>
      <c r="K288" s="26">
        <f t="shared" si="173"/>
        <v>593298.56659021089</v>
      </c>
      <c r="L288" s="26">
        <f t="shared" si="120"/>
        <v>7485135.6580954287</v>
      </c>
    </row>
    <row r="289" spans="1:12" x14ac:dyDescent="0.35">
      <c r="A289" s="1">
        <v>56</v>
      </c>
      <c r="B289" s="26">
        <f t="shared" ref="B289:K289" si="174">B59/$O$103</f>
        <v>1709909.698140109</v>
      </c>
      <c r="C289" s="26">
        <f t="shared" si="174"/>
        <v>381704.89925541915</v>
      </c>
      <c r="D289" s="26">
        <f t="shared" si="174"/>
        <v>433028.95744721172</v>
      </c>
      <c r="E289" s="26">
        <f t="shared" si="174"/>
        <v>545339.89567789831</v>
      </c>
      <c r="F289" s="26">
        <f t="shared" si="174"/>
        <v>927020.08437586296</v>
      </c>
      <c r="G289" s="26">
        <f t="shared" si="174"/>
        <v>1540109.081499977</v>
      </c>
      <c r="H289" s="26">
        <f t="shared" si="174"/>
        <v>380262.53372492647</v>
      </c>
      <c r="I289" s="26">
        <f t="shared" si="174"/>
        <v>264811.5913056506</v>
      </c>
      <c r="J289" s="26">
        <f t="shared" si="174"/>
        <v>0</v>
      </c>
      <c r="K289" s="26">
        <f t="shared" si="174"/>
        <v>552151.30619446444</v>
      </c>
      <c r="L289" s="26">
        <f t="shared" si="120"/>
        <v>6734338.0476215202</v>
      </c>
    </row>
    <row r="290" spans="1:12" ht="14.5" customHeight="1" x14ac:dyDescent="0.35">
      <c r="A290" s="1">
        <v>57</v>
      </c>
      <c r="B290" s="26">
        <f t="shared" ref="B290:K290" si="175">B60/$O$103</f>
        <v>2123916.7704625288</v>
      </c>
      <c r="C290" s="26">
        <f t="shared" si="175"/>
        <v>437348.43448910397</v>
      </c>
      <c r="D290" s="26">
        <f t="shared" si="175"/>
        <v>440560.02538757457</v>
      </c>
      <c r="E290" s="26">
        <f t="shared" si="175"/>
        <v>493259.73021768732</v>
      </c>
      <c r="F290" s="26">
        <f t="shared" si="175"/>
        <v>1176072.8759640187</v>
      </c>
      <c r="G290" s="26">
        <f t="shared" si="175"/>
        <v>1597950.1287371386</v>
      </c>
      <c r="H290" s="26">
        <f t="shared" si="175"/>
        <v>377309.87820679729</v>
      </c>
      <c r="I290" s="26">
        <f t="shared" si="175"/>
        <v>287397.51919299923</v>
      </c>
      <c r="J290" s="26">
        <f t="shared" si="175"/>
        <v>0</v>
      </c>
      <c r="K290" s="26">
        <f t="shared" si="175"/>
        <v>473660.45190417045</v>
      </c>
      <c r="L290" s="26">
        <f t="shared" si="120"/>
        <v>7407475.814562018</v>
      </c>
    </row>
    <row r="291" spans="1:12" x14ac:dyDescent="0.35">
      <c r="A291" s="1">
        <v>58</v>
      </c>
      <c r="B291" s="26">
        <f t="shared" ref="B291:K291" si="176">B61/$O$103</f>
        <v>1994564.1548038111</v>
      </c>
      <c r="C291" s="26">
        <f t="shared" si="176"/>
        <v>296331.98129013181</v>
      </c>
      <c r="D291" s="26">
        <f t="shared" si="176"/>
        <v>466912.10624606174</v>
      </c>
      <c r="E291" s="26">
        <f t="shared" si="176"/>
        <v>524780.05626471713</v>
      </c>
      <c r="F291" s="26">
        <f t="shared" si="176"/>
        <v>1150067.0750450809</v>
      </c>
      <c r="G291" s="26">
        <f t="shared" si="176"/>
        <v>1456564.8001304362</v>
      </c>
      <c r="H291" s="26">
        <f t="shared" si="176"/>
        <v>495348.63829932874</v>
      </c>
      <c r="I291" s="26">
        <f t="shared" si="176"/>
        <v>249612.13131898944</v>
      </c>
      <c r="J291" s="26">
        <f t="shared" si="176"/>
        <v>0</v>
      </c>
      <c r="K291" s="26">
        <f t="shared" si="176"/>
        <v>559752.90511357365</v>
      </c>
      <c r="L291" s="26">
        <f t="shared" si="120"/>
        <v>7193933.8485121299</v>
      </c>
    </row>
    <row r="292" spans="1:12" x14ac:dyDescent="0.35">
      <c r="A292" s="1">
        <v>59</v>
      </c>
      <c r="B292" s="26">
        <f t="shared" ref="B292:K292" si="177">B62/$O$103</f>
        <v>1790543.8158340985</v>
      </c>
      <c r="C292" s="26">
        <f t="shared" si="177"/>
        <v>368821.89043390099</v>
      </c>
      <c r="D292" s="26">
        <f t="shared" si="177"/>
        <v>529741.30295927171</v>
      </c>
      <c r="E292" s="26">
        <f t="shared" si="177"/>
        <v>546028.76288117841</v>
      </c>
      <c r="F292" s="26">
        <f t="shared" si="177"/>
        <v>1037730.3622562067</v>
      </c>
      <c r="G292" s="26">
        <f t="shared" si="177"/>
        <v>1521939.4720158016</v>
      </c>
      <c r="H292" s="26">
        <f t="shared" si="177"/>
        <v>481782.11233163893</v>
      </c>
      <c r="I292" s="26">
        <f t="shared" si="177"/>
        <v>282710.04589708243</v>
      </c>
      <c r="J292" s="26">
        <f t="shared" si="177"/>
        <v>0</v>
      </c>
      <c r="K292" s="26">
        <f t="shared" si="177"/>
        <v>597521.16869164654</v>
      </c>
      <c r="L292" s="26">
        <f t="shared" si="120"/>
        <v>7156818.9333008258</v>
      </c>
    </row>
    <row r="293" spans="1:12" x14ac:dyDescent="0.35">
      <c r="A293" s="1">
        <v>60</v>
      </c>
      <c r="B293" s="26">
        <f t="shared" ref="B293:K293" si="178">B63/$O$103</f>
        <v>1966985.8470952022</v>
      </c>
      <c r="C293" s="26">
        <f t="shared" si="178"/>
        <v>387017.34330097679</v>
      </c>
      <c r="D293" s="26">
        <f t="shared" si="178"/>
        <v>519392.06246691174</v>
      </c>
      <c r="E293" s="26">
        <f t="shared" si="178"/>
        <v>514723.12987971236</v>
      </c>
      <c r="F293" s="26">
        <f t="shared" si="178"/>
        <v>869876.74636420701</v>
      </c>
      <c r="G293" s="26">
        <f t="shared" si="178"/>
        <v>1671898.0877636932</v>
      </c>
      <c r="H293" s="26">
        <f t="shared" si="178"/>
        <v>450416.62849086605</v>
      </c>
      <c r="I293" s="26">
        <f t="shared" si="178"/>
        <v>308031.7920686673</v>
      </c>
      <c r="J293" s="26">
        <f t="shared" si="178"/>
        <v>0</v>
      </c>
      <c r="K293" s="26">
        <f t="shared" si="178"/>
        <v>564263.94898041524</v>
      </c>
      <c r="L293" s="26">
        <f t="shared" si="120"/>
        <v>7252605.5864106519</v>
      </c>
    </row>
    <row r="294" spans="1:12" x14ac:dyDescent="0.35">
      <c r="A294" s="1">
        <v>61</v>
      </c>
      <c r="B294" s="26">
        <f t="shared" ref="B294:K294" si="179">B64/$O$103</f>
        <v>1924195.4174067359</v>
      </c>
      <c r="C294" s="26">
        <f t="shared" si="179"/>
        <v>349826.49150188081</v>
      </c>
      <c r="D294" s="26">
        <f t="shared" si="179"/>
        <v>431093.01488305209</v>
      </c>
      <c r="E294" s="26">
        <f t="shared" si="179"/>
        <v>526647.1170107252</v>
      </c>
      <c r="F294" s="26">
        <f t="shared" si="179"/>
        <v>1012844.7392929957</v>
      </c>
      <c r="G294" s="26">
        <f t="shared" si="179"/>
        <v>1608139.5520383376</v>
      </c>
      <c r="H294" s="26">
        <f t="shared" si="179"/>
        <v>561271.93948952481</v>
      </c>
      <c r="I294" s="26">
        <f t="shared" si="179"/>
        <v>311015.98573552904</v>
      </c>
      <c r="J294" s="26">
        <f t="shared" si="179"/>
        <v>0</v>
      </c>
      <c r="K294" s="26">
        <f t="shared" si="179"/>
        <v>455174.34658338083</v>
      </c>
      <c r="L294" s="26">
        <f t="shared" si="120"/>
        <v>7180208.6039421614</v>
      </c>
    </row>
    <row r="295" spans="1:12" x14ac:dyDescent="0.35">
      <c r="A295" s="1">
        <v>62</v>
      </c>
      <c r="B295" s="26">
        <f t="shared" ref="B295:K295" si="180">B65/$O$103</f>
        <v>1759015.2452175971</v>
      </c>
      <c r="C295" s="26">
        <f t="shared" si="180"/>
        <v>358346.83068096638</v>
      </c>
      <c r="D295" s="26">
        <f t="shared" si="180"/>
        <v>489889.28195006156</v>
      </c>
      <c r="E295" s="26">
        <f t="shared" si="180"/>
        <v>493104.53176804003</v>
      </c>
      <c r="F295" s="26">
        <f t="shared" si="180"/>
        <v>915076.8812702609</v>
      </c>
      <c r="G295" s="26">
        <f t="shared" si="180"/>
        <v>1465256.6709197708</v>
      </c>
      <c r="H295" s="26">
        <f t="shared" si="180"/>
        <v>454352.23361266253</v>
      </c>
      <c r="I295" s="26">
        <f t="shared" si="180"/>
        <v>331057.18944209797</v>
      </c>
      <c r="J295" s="26">
        <f t="shared" si="180"/>
        <v>0</v>
      </c>
      <c r="K295" s="26">
        <f t="shared" si="180"/>
        <v>490125.90102622221</v>
      </c>
      <c r="L295" s="26">
        <f t="shared" si="120"/>
        <v>6756224.7658876795</v>
      </c>
    </row>
    <row r="296" spans="1:12" x14ac:dyDescent="0.35">
      <c r="A296" s="1">
        <v>63</v>
      </c>
      <c r="B296" s="26">
        <f t="shared" ref="B296:K296" si="181">B66/$O$103</f>
        <v>1824114.3657651264</v>
      </c>
      <c r="C296" s="26">
        <f t="shared" si="181"/>
        <v>379360.50021962728</v>
      </c>
      <c r="D296" s="26">
        <f t="shared" si="181"/>
        <v>440574.83040608349</v>
      </c>
      <c r="E296" s="26">
        <f t="shared" si="181"/>
        <v>504235.36903326749</v>
      </c>
      <c r="F296" s="26">
        <f t="shared" si="181"/>
        <v>996751.53744274215</v>
      </c>
      <c r="G296" s="26">
        <f t="shared" si="181"/>
        <v>1378157.8035856364</v>
      </c>
      <c r="H296" s="26">
        <f t="shared" si="181"/>
        <v>447552.00909832638</v>
      </c>
      <c r="I296" s="26">
        <f t="shared" si="181"/>
        <v>305953.63530931424</v>
      </c>
      <c r="J296" s="26">
        <f t="shared" si="181"/>
        <v>0</v>
      </c>
      <c r="K296" s="26">
        <f t="shared" si="181"/>
        <v>547120.19834939402</v>
      </c>
      <c r="L296" s="26">
        <f t="shared" si="120"/>
        <v>6823820.2492095185</v>
      </c>
    </row>
    <row r="297" spans="1:12" x14ac:dyDescent="0.35">
      <c r="A297" s="1">
        <v>64</v>
      </c>
      <c r="B297" s="26">
        <f t="shared" ref="B297:K297" si="182">B67/$O$103</f>
        <v>2129758.3821724402</v>
      </c>
      <c r="C297" s="26">
        <f t="shared" si="182"/>
        <v>401060.20706880372</v>
      </c>
      <c r="D297" s="26">
        <f t="shared" si="182"/>
        <v>541036.25395048584</v>
      </c>
      <c r="E297" s="26">
        <f t="shared" si="182"/>
        <v>568872.23662488395</v>
      </c>
      <c r="F297" s="26">
        <f t="shared" si="182"/>
        <v>893541.81930902996</v>
      </c>
      <c r="G297" s="26">
        <f t="shared" si="182"/>
        <v>1514951.0763445869</v>
      </c>
      <c r="H297" s="26">
        <f t="shared" si="182"/>
        <v>463367.96167508513</v>
      </c>
      <c r="I297" s="26">
        <f t="shared" si="182"/>
        <v>324119.74908637034</v>
      </c>
      <c r="J297" s="26">
        <f t="shared" si="182"/>
        <v>0</v>
      </c>
      <c r="K297" s="26">
        <f t="shared" si="182"/>
        <v>540682.79209788691</v>
      </c>
      <c r="L297" s="26">
        <f t="shared" si="120"/>
        <v>7377390.4783295738</v>
      </c>
    </row>
    <row r="298" spans="1:12" x14ac:dyDescent="0.35">
      <c r="A298" s="1">
        <v>65</v>
      </c>
      <c r="B298" s="26">
        <f t="shared" ref="B298:K298" si="183">B68/$O$103</f>
        <v>2071091.8084223522</v>
      </c>
      <c r="C298" s="26">
        <f t="shared" si="183"/>
        <v>424534.81374686817</v>
      </c>
      <c r="D298" s="26">
        <f t="shared" si="183"/>
        <v>498556.39541140408</v>
      </c>
      <c r="E298" s="26">
        <f t="shared" si="183"/>
        <v>512513.91950063407</v>
      </c>
      <c r="F298" s="26">
        <f t="shared" si="183"/>
        <v>828014.30424697173</v>
      </c>
      <c r="G298" s="26">
        <f t="shared" si="183"/>
        <v>1506124.3600508897</v>
      </c>
      <c r="H298" s="26">
        <f t="shared" si="183"/>
        <v>473983.95231595717</v>
      </c>
      <c r="I298" s="26">
        <f t="shared" si="183"/>
        <v>266420.22938329203</v>
      </c>
      <c r="J298" s="26">
        <f t="shared" si="183"/>
        <v>0</v>
      </c>
      <c r="K298" s="26">
        <f t="shared" si="183"/>
        <v>496313.15065427794</v>
      </c>
      <c r="L298" s="26">
        <f t="shared" si="120"/>
        <v>7077552.9337326465</v>
      </c>
    </row>
    <row r="299" spans="1:12" x14ac:dyDescent="0.35">
      <c r="A299" s="1">
        <v>66</v>
      </c>
      <c r="B299" s="26">
        <f t="shared" ref="B299:K299" si="184">B69/$O$103</f>
        <v>2244928.7785566412</v>
      </c>
      <c r="C299" s="26">
        <f t="shared" si="184"/>
        <v>381577.71005935501</v>
      </c>
      <c r="D299" s="26">
        <f t="shared" si="184"/>
        <v>556844.7118793556</v>
      </c>
      <c r="E299" s="26">
        <f t="shared" si="184"/>
        <v>442782.68786729313</v>
      </c>
      <c r="F299" s="26">
        <f t="shared" si="184"/>
        <v>723878.71817627456</v>
      </c>
      <c r="G299" s="26">
        <f t="shared" si="184"/>
        <v>1719592.4675912829</v>
      </c>
      <c r="H299" s="26">
        <f t="shared" si="184"/>
        <v>472239.32398366742</v>
      </c>
      <c r="I299" s="26">
        <f t="shared" si="184"/>
        <v>283186.43967377627</v>
      </c>
      <c r="J299" s="26">
        <f t="shared" si="184"/>
        <v>0</v>
      </c>
      <c r="K299" s="26">
        <f t="shared" si="184"/>
        <v>535675.43146643427</v>
      </c>
      <c r="L299" s="26">
        <f t="shared" ref="L299:L332" si="185">SUM(B299:K299)</f>
        <v>7360706.269254081</v>
      </c>
    </row>
    <row r="300" spans="1:12" x14ac:dyDescent="0.35">
      <c r="A300" s="1">
        <v>67</v>
      </c>
      <c r="B300" s="26">
        <f t="shared" ref="B300:K300" si="186">B70/$O$103</f>
        <v>2155561.433530238</v>
      </c>
      <c r="C300" s="26">
        <f t="shared" si="186"/>
        <v>434341.88511164393</v>
      </c>
      <c r="D300" s="26">
        <f t="shared" si="186"/>
        <v>483349.19165147585</v>
      </c>
      <c r="E300" s="26">
        <f t="shared" si="186"/>
        <v>447893.98670036462</v>
      </c>
      <c r="F300" s="26">
        <f t="shared" si="186"/>
        <v>937589.71296156233</v>
      </c>
      <c r="G300" s="26">
        <f t="shared" si="186"/>
        <v>1739533.1576632452</v>
      </c>
      <c r="H300" s="26">
        <f t="shared" si="186"/>
        <v>375520.14762297401</v>
      </c>
      <c r="I300" s="26">
        <f t="shared" si="186"/>
        <v>296890.58327033196</v>
      </c>
      <c r="J300" s="26">
        <f t="shared" si="186"/>
        <v>0</v>
      </c>
      <c r="K300" s="26">
        <f t="shared" si="186"/>
        <v>550884.42130797403</v>
      </c>
      <c r="L300" s="26">
        <f t="shared" si="185"/>
        <v>7421564.5198198091</v>
      </c>
    </row>
    <row r="301" spans="1:12" x14ac:dyDescent="0.35">
      <c r="A301" s="1">
        <v>68</v>
      </c>
      <c r="B301" s="26">
        <f t="shared" ref="B301:K301" si="187">B71/$O$103</f>
        <v>1871024.6291011572</v>
      </c>
      <c r="C301" s="26">
        <f t="shared" si="187"/>
        <v>342160.73537245393</v>
      </c>
      <c r="D301" s="26">
        <f t="shared" si="187"/>
        <v>484888.91357640387</v>
      </c>
      <c r="E301" s="26">
        <f t="shared" si="187"/>
        <v>373277.84765511751</v>
      </c>
      <c r="F301" s="26">
        <f t="shared" si="187"/>
        <v>963549.93895888585</v>
      </c>
      <c r="G301" s="26">
        <f t="shared" si="187"/>
        <v>1451913.1783823832</v>
      </c>
      <c r="H301" s="26">
        <f t="shared" si="187"/>
        <v>445871.27562237583</v>
      </c>
      <c r="I301" s="26">
        <f t="shared" si="187"/>
        <v>274206.45890440827</v>
      </c>
      <c r="J301" s="26">
        <f t="shared" si="187"/>
        <v>0</v>
      </c>
      <c r="K301" s="26">
        <f t="shared" si="187"/>
        <v>486966.53697449644</v>
      </c>
      <c r="L301" s="26">
        <f t="shared" si="185"/>
        <v>6693859.5145476814</v>
      </c>
    </row>
    <row r="302" spans="1:12" x14ac:dyDescent="0.35">
      <c r="A302" s="1">
        <v>69</v>
      </c>
      <c r="B302" s="26">
        <f t="shared" ref="B302:K302" si="188">B72/$O$103</f>
        <v>2063837.0329397731</v>
      </c>
      <c r="C302" s="26">
        <f t="shared" si="188"/>
        <v>366335.23915079422</v>
      </c>
      <c r="D302" s="26">
        <f t="shared" si="188"/>
        <v>452624.94385217724</v>
      </c>
      <c r="E302" s="26">
        <f t="shared" si="188"/>
        <v>435471.87159492751</v>
      </c>
      <c r="F302" s="26">
        <f t="shared" si="188"/>
        <v>942821.6067277845</v>
      </c>
      <c r="G302" s="26">
        <f t="shared" si="188"/>
        <v>1787343.0149417254</v>
      </c>
      <c r="H302" s="26">
        <f t="shared" si="188"/>
        <v>429932.06283255859</v>
      </c>
      <c r="I302" s="26">
        <f t="shared" si="188"/>
        <v>285441.03484630684</v>
      </c>
      <c r="J302" s="26">
        <f t="shared" si="188"/>
        <v>0</v>
      </c>
      <c r="K302" s="26">
        <f t="shared" si="188"/>
        <v>376872.02200119849</v>
      </c>
      <c r="L302" s="26">
        <f t="shared" si="185"/>
        <v>7140678.8288872465</v>
      </c>
    </row>
    <row r="303" spans="1:12" x14ac:dyDescent="0.35">
      <c r="A303" s="1">
        <v>70</v>
      </c>
      <c r="B303" s="26">
        <f t="shared" ref="B303:K303" si="189">B73/$O$103</f>
        <v>1629769.8089620098</v>
      </c>
      <c r="C303" s="26">
        <f t="shared" si="189"/>
        <v>378966.81088604964</v>
      </c>
      <c r="D303" s="26">
        <f t="shared" si="189"/>
        <v>526342.96540138894</v>
      </c>
      <c r="E303" s="26">
        <f t="shared" si="189"/>
        <v>576335.13178006979</v>
      </c>
      <c r="F303" s="26">
        <f t="shared" si="189"/>
        <v>894537.17559708818</v>
      </c>
      <c r="G303" s="26">
        <f t="shared" si="189"/>
        <v>1592466.4115597261</v>
      </c>
      <c r="H303" s="26">
        <f t="shared" si="189"/>
        <v>462528.55866043316</v>
      </c>
      <c r="I303" s="26">
        <f t="shared" si="189"/>
        <v>276626.8277086317</v>
      </c>
      <c r="J303" s="26">
        <f t="shared" si="189"/>
        <v>0</v>
      </c>
      <c r="K303" s="26">
        <f t="shared" si="189"/>
        <v>533226.74622224458</v>
      </c>
      <c r="L303" s="26">
        <f t="shared" si="185"/>
        <v>6870800.436777642</v>
      </c>
    </row>
    <row r="304" spans="1:12" x14ac:dyDescent="0.35">
      <c r="A304" s="1">
        <v>71</v>
      </c>
      <c r="B304" s="26">
        <f t="shared" ref="B304:K304" si="190">B74/$O$103</f>
        <v>1832260.8917078469</v>
      </c>
      <c r="C304" s="26">
        <f t="shared" si="190"/>
        <v>397576.98788016569</v>
      </c>
      <c r="D304" s="26">
        <f t="shared" si="190"/>
        <v>427984.38703987631</v>
      </c>
      <c r="E304" s="26">
        <f t="shared" si="190"/>
        <v>453077.81546216574</v>
      </c>
      <c r="F304" s="26">
        <f t="shared" si="190"/>
        <v>1038886.356738567</v>
      </c>
      <c r="G304" s="26">
        <f t="shared" si="190"/>
        <v>1612154.9515015795</v>
      </c>
      <c r="H304" s="26">
        <f t="shared" si="190"/>
        <v>405714.9003705217</v>
      </c>
      <c r="I304" s="26">
        <f t="shared" si="190"/>
        <v>300085.72497347702</v>
      </c>
      <c r="J304" s="26">
        <f t="shared" si="190"/>
        <v>0</v>
      </c>
      <c r="K304" s="26">
        <f t="shared" si="190"/>
        <v>493447.09365074802</v>
      </c>
      <c r="L304" s="26">
        <f t="shared" si="185"/>
        <v>6961189.1093249479</v>
      </c>
    </row>
    <row r="305" spans="1:12" x14ac:dyDescent="0.35">
      <c r="A305" s="1">
        <v>72</v>
      </c>
      <c r="B305" s="26">
        <f t="shared" ref="B305:K305" si="191">B75/$O$103</f>
        <v>1893133.2220308832</v>
      </c>
      <c r="C305" s="26">
        <f t="shared" si="191"/>
        <v>375256.93288480397</v>
      </c>
      <c r="D305" s="26">
        <f t="shared" si="191"/>
        <v>430293.43737264571</v>
      </c>
      <c r="E305" s="26">
        <f t="shared" si="191"/>
        <v>481379.63984845555</v>
      </c>
      <c r="F305" s="26">
        <f t="shared" si="191"/>
        <v>974615.95886729809</v>
      </c>
      <c r="G305" s="26">
        <f t="shared" si="191"/>
        <v>1603145.3350048105</v>
      </c>
      <c r="H305" s="26">
        <f t="shared" si="191"/>
        <v>436854.05378880206</v>
      </c>
      <c r="I305" s="26">
        <f t="shared" si="191"/>
        <v>329420.51439174858</v>
      </c>
      <c r="J305" s="26">
        <f t="shared" si="191"/>
        <v>0</v>
      </c>
      <c r="K305" s="26">
        <f t="shared" si="191"/>
        <v>480698.54682014033</v>
      </c>
      <c r="L305" s="26">
        <f t="shared" si="185"/>
        <v>7004797.6410095878</v>
      </c>
    </row>
    <row r="306" spans="1:12" x14ac:dyDescent="0.35">
      <c r="A306" s="1">
        <v>73</v>
      </c>
      <c r="B306" s="26">
        <f t="shared" ref="B306:K306" si="192">B76/$O$103</f>
        <v>2037540.1987184887</v>
      </c>
      <c r="C306" s="26">
        <f t="shared" si="192"/>
        <v>350486.05705960654</v>
      </c>
      <c r="D306" s="26">
        <f t="shared" si="192"/>
        <v>494022.43837623973</v>
      </c>
      <c r="E306" s="26">
        <f t="shared" si="192"/>
        <v>454377.56069804891</v>
      </c>
      <c r="F306" s="26">
        <f t="shared" si="192"/>
        <v>852882.76959263382</v>
      </c>
      <c r="G306" s="26">
        <f t="shared" si="192"/>
        <v>1686058.3274616511</v>
      </c>
      <c r="H306" s="26">
        <f t="shared" si="192"/>
        <v>406989.56902417191</v>
      </c>
      <c r="I306" s="26">
        <f t="shared" si="192"/>
        <v>268588.33250724163</v>
      </c>
      <c r="J306" s="26">
        <f t="shared" si="192"/>
        <v>0</v>
      </c>
      <c r="K306" s="26">
        <f t="shared" si="192"/>
        <v>501938.3442800247</v>
      </c>
      <c r="L306" s="26">
        <f t="shared" si="185"/>
        <v>7052883.5977181075</v>
      </c>
    </row>
    <row r="307" spans="1:12" x14ac:dyDescent="0.35">
      <c r="A307" s="1">
        <v>74</v>
      </c>
      <c r="B307" s="26">
        <f t="shared" ref="B307:K307" si="193">B77/$O$103</f>
        <v>1959370.3159916913</v>
      </c>
      <c r="C307" s="26">
        <f t="shared" si="193"/>
        <v>452308.36177361198</v>
      </c>
      <c r="D307" s="26">
        <f t="shared" si="193"/>
        <v>486858.93963641138</v>
      </c>
      <c r="E307" s="26">
        <f t="shared" si="193"/>
        <v>448510.10114871315</v>
      </c>
      <c r="F307" s="26">
        <f t="shared" si="193"/>
        <v>1129112.4767325528</v>
      </c>
      <c r="G307" s="26">
        <f t="shared" si="193"/>
        <v>1676816.8424756732</v>
      </c>
      <c r="H307" s="26">
        <f t="shared" si="193"/>
        <v>381117.93454674626</v>
      </c>
      <c r="I307" s="26">
        <f t="shared" si="193"/>
        <v>348687.28056988289</v>
      </c>
      <c r="J307" s="26">
        <f t="shared" si="193"/>
        <v>0</v>
      </c>
      <c r="K307" s="26">
        <f t="shared" si="193"/>
        <v>589627.13152483979</v>
      </c>
      <c r="L307" s="26">
        <f t="shared" si="185"/>
        <v>7472409.3844001228</v>
      </c>
    </row>
    <row r="308" spans="1:12" x14ac:dyDescent="0.35">
      <c r="A308" s="1">
        <v>75</v>
      </c>
      <c r="B308" s="26">
        <f t="shared" ref="B308:K308" si="194">B78/$O$103</f>
        <v>1728480.479461723</v>
      </c>
      <c r="C308" s="26">
        <f t="shared" si="194"/>
        <v>367567.46804749127</v>
      </c>
      <c r="D308" s="26">
        <f t="shared" si="194"/>
        <v>459635.27988253918</v>
      </c>
      <c r="E308" s="26">
        <f t="shared" si="194"/>
        <v>529523.24621219304</v>
      </c>
      <c r="F308" s="26">
        <f t="shared" si="194"/>
        <v>1126433.3147522849</v>
      </c>
      <c r="G308" s="26">
        <f t="shared" si="194"/>
        <v>1594364.1153650242</v>
      </c>
      <c r="H308" s="26">
        <f t="shared" si="194"/>
        <v>467212.83224598668</v>
      </c>
      <c r="I308" s="26">
        <f t="shared" si="194"/>
        <v>311598.79256772797</v>
      </c>
      <c r="J308" s="26">
        <f t="shared" si="194"/>
        <v>0</v>
      </c>
      <c r="K308" s="26">
        <f t="shared" si="194"/>
        <v>565548.61531710252</v>
      </c>
      <c r="L308" s="26">
        <f t="shared" si="185"/>
        <v>7150364.1438520737</v>
      </c>
    </row>
    <row r="309" spans="1:12" x14ac:dyDescent="0.35">
      <c r="A309" s="1">
        <v>76</v>
      </c>
      <c r="B309" s="26">
        <f t="shared" ref="B309:K309" si="195">B79/$O$103</f>
        <v>1848291.4543274092</v>
      </c>
      <c r="C309" s="26">
        <f t="shared" si="195"/>
        <v>413369.75037702359</v>
      </c>
      <c r="D309" s="26">
        <f t="shared" si="195"/>
        <v>482034.63382099289</v>
      </c>
      <c r="E309" s="26">
        <f t="shared" si="195"/>
        <v>506267.54399490892</v>
      </c>
      <c r="F309" s="26">
        <f t="shared" si="195"/>
        <v>939846.79755012621</v>
      </c>
      <c r="G309" s="26">
        <f t="shared" si="195"/>
        <v>1784207.9483240377</v>
      </c>
      <c r="H309" s="26">
        <f t="shared" si="195"/>
        <v>457998.76992361533</v>
      </c>
      <c r="I309" s="26">
        <f t="shared" si="195"/>
        <v>326241.0009532948</v>
      </c>
      <c r="J309" s="26">
        <f t="shared" si="195"/>
        <v>0</v>
      </c>
      <c r="K309" s="26">
        <f t="shared" si="195"/>
        <v>518058.1845638883</v>
      </c>
      <c r="L309" s="26">
        <f t="shared" si="185"/>
        <v>7276316.0838352963</v>
      </c>
    </row>
    <row r="310" spans="1:12" x14ac:dyDescent="0.35">
      <c r="A310" s="1">
        <v>77</v>
      </c>
      <c r="B310" s="26">
        <f t="shared" ref="B310:K310" si="196">B80/$O$103</f>
        <v>2165672.6180954138</v>
      </c>
      <c r="C310" s="26">
        <f t="shared" si="196"/>
        <v>404820.6220526481</v>
      </c>
      <c r="D310" s="26">
        <f t="shared" si="196"/>
        <v>413218.88408395171</v>
      </c>
      <c r="E310" s="26">
        <f t="shared" si="196"/>
        <v>535305.36332618794</v>
      </c>
      <c r="F310" s="26">
        <f t="shared" si="196"/>
        <v>915657.34491896362</v>
      </c>
      <c r="G310" s="26">
        <f t="shared" si="196"/>
        <v>1654175.9534017183</v>
      </c>
      <c r="H310" s="26">
        <f t="shared" si="196"/>
        <v>467099.59475549113</v>
      </c>
      <c r="I310" s="26">
        <f t="shared" si="196"/>
        <v>277807.93548952602</v>
      </c>
      <c r="J310" s="26">
        <f t="shared" si="196"/>
        <v>0</v>
      </c>
      <c r="K310" s="26">
        <f t="shared" si="196"/>
        <v>550931.33653487731</v>
      </c>
      <c r="L310" s="26">
        <f t="shared" si="185"/>
        <v>7384689.6526587782</v>
      </c>
    </row>
    <row r="311" spans="1:12" x14ac:dyDescent="0.35">
      <c r="A311" s="1">
        <v>78</v>
      </c>
      <c r="B311" s="26">
        <f t="shared" ref="B311:K311" si="197">B81/$O$103</f>
        <v>1962841.5025654249</v>
      </c>
      <c r="C311" s="26">
        <f t="shared" si="197"/>
        <v>373202.20791152678</v>
      </c>
      <c r="D311" s="26">
        <f t="shared" si="197"/>
        <v>508204.84727585426</v>
      </c>
      <c r="E311" s="26">
        <f t="shared" si="197"/>
        <v>491282.25908862078</v>
      </c>
      <c r="F311" s="26">
        <f t="shared" si="197"/>
        <v>1008122.1050626482</v>
      </c>
      <c r="G311" s="26">
        <f t="shared" si="197"/>
        <v>1636600.3584631835</v>
      </c>
      <c r="H311" s="26">
        <f t="shared" si="197"/>
        <v>384341.58906340599</v>
      </c>
      <c r="I311" s="26">
        <f t="shared" si="197"/>
        <v>334826.55249297636</v>
      </c>
      <c r="J311" s="26">
        <f t="shared" si="197"/>
        <v>0</v>
      </c>
      <c r="K311" s="26">
        <f t="shared" si="197"/>
        <v>534774.02198952425</v>
      </c>
      <c r="L311" s="26">
        <f t="shared" si="185"/>
        <v>7234195.4439131636</v>
      </c>
    </row>
    <row r="312" spans="1:12" x14ac:dyDescent="0.35">
      <c r="A312" s="1">
        <v>79</v>
      </c>
      <c r="B312" s="26">
        <f t="shared" ref="B312:K312" si="198">B82/$O$103</f>
        <v>2280782.4057526886</v>
      </c>
      <c r="C312" s="26">
        <f t="shared" si="198"/>
        <v>359438.23341804091</v>
      </c>
      <c r="D312" s="26">
        <f t="shared" si="198"/>
        <v>473223.89037792891</v>
      </c>
      <c r="E312" s="26">
        <f t="shared" si="198"/>
        <v>570007.98177614342</v>
      </c>
      <c r="F312" s="26">
        <f t="shared" si="198"/>
        <v>920710.04881690897</v>
      </c>
      <c r="G312" s="26">
        <f t="shared" si="198"/>
        <v>1606532.9171875783</v>
      </c>
      <c r="H312" s="26">
        <f t="shared" si="198"/>
        <v>446897.64096176077</v>
      </c>
      <c r="I312" s="26">
        <f t="shared" si="198"/>
        <v>339975.49557891832</v>
      </c>
      <c r="J312" s="26">
        <f t="shared" si="198"/>
        <v>0</v>
      </c>
      <c r="K312" s="26">
        <f t="shared" si="198"/>
        <v>515163.97842421633</v>
      </c>
      <c r="L312" s="26">
        <f t="shared" si="185"/>
        <v>7512732.5922941845</v>
      </c>
    </row>
    <row r="313" spans="1:12" x14ac:dyDescent="0.35">
      <c r="A313" s="1">
        <v>80</v>
      </c>
      <c r="B313" s="26">
        <f t="shared" ref="B313:K313" si="199">B83/$O$103</f>
        <v>1943409.2751471326</v>
      </c>
      <c r="C313" s="26">
        <f t="shared" si="199"/>
        <v>465441.20333273895</v>
      </c>
      <c r="D313" s="26">
        <f t="shared" si="199"/>
        <v>544660.2881574363</v>
      </c>
      <c r="E313" s="26">
        <f t="shared" si="199"/>
        <v>467974.58265973546</v>
      </c>
      <c r="F313" s="26">
        <f t="shared" si="199"/>
        <v>954107.88755148137</v>
      </c>
      <c r="G313" s="26">
        <f t="shared" si="199"/>
        <v>1565633.617931453</v>
      </c>
      <c r="H313" s="26">
        <f t="shared" si="199"/>
        <v>460105.71003932453</v>
      </c>
      <c r="I313" s="26">
        <f t="shared" si="199"/>
        <v>277533.19998662733</v>
      </c>
      <c r="J313" s="26">
        <f t="shared" si="199"/>
        <v>0</v>
      </c>
      <c r="K313" s="26">
        <f t="shared" si="199"/>
        <v>570623.80030744884</v>
      </c>
      <c r="L313" s="26">
        <f t="shared" si="185"/>
        <v>7249489.5651133778</v>
      </c>
    </row>
    <row r="314" spans="1:12" x14ac:dyDescent="0.35">
      <c r="A314" s="1">
        <v>81</v>
      </c>
      <c r="B314" s="26">
        <f t="shared" ref="B314:K314" si="200">B84/$O$103</f>
        <v>1952465.3776461491</v>
      </c>
      <c r="C314" s="26">
        <f t="shared" si="200"/>
        <v>499463.9121927321</v>
      </c>
      <c r="D314" s="26">
        <f t="shared" si="200"/>
        <v>417985.78051105142</v>
      </c>
      <c r="E314" s="26">
        <f t="shared" si="200"/>
        <v>495414.6267100441</v>
      </c>
      <c r="F314" s="26">
        <f t="shared" si="200"/>
        <v>891671.21005575615</v>
      </c>
      <c r="G314" s="26">
        <f t="shared" si="200"/>
        <v>1812845.9907099023</v>
      </c>
      <c r="H314" s="26">
        <f t="shared" si="200"/>
        <v>440258.35824242677</v>
      </c>
      <c r="I314" s="26">
        <f t="shared" si="200"/>
        <v>285568.0061126611</v>
      </c>
      <c r="J314" s="26">
        <f t="shared" si="200"/>
        <v>0</v>
      </c>
      <c r="K314" s="26">
        <f t="shared" si="200"/>
        <v>460351.00747191813</v>
      </c>
      <c r="L314" s="26">
        <f t="shared" si="185"/>
        <v>7256024.2696526423</v>
      </c>
    </row>
    <row r="315" spans="1:12" x14ac:dyDescent="0.35">
      <c r="A315" s="1">
        <v>82</v>
      </c>
      <c r="B315" s="26">
        <f t="shared" ref="B315:K315" si="201">B85/$O$103</f>
        <v>2152660.9048596583</v>
      </c>
      <c r="C315" s="26">
        <f t="shared" si="201"/>
        <v>342907.11401845329</v>
      </c>
      <c r="D315" s="26">
        <f t="shared" si="201"/>
        <v>413626.71441395651</v>
      </c>
      <c r="E315" s="26">
        <f t="shared" si="201"/>
        <v>536501.66149782308</v>
      </c>
      <c r="F315" s="26">
        <f t="shared" si="201"/>
        <v>1056393.560745073</v>
      </c>
      <c r="G315" s="26">
        <f t="shared" si="201"/>
        <v>1441709.8685522797</v>
      </c>
      <c r="H315" s="26">
        <f t="shared" si="201"/>
        <v>329666.8665035395</v>
      </c>
      <c r="I315" s="26">
        <f t="shared" si="201"/>
        <v>333556.57153304375</v>
      </c>
      <c r="J315" s="26">
        <f t="shared" si="201"/>
        <v>0</v>
      </c>
      <c r="K315" s="26">
        <f t="shared" si="201"/>
        <v>399667.49363317853</v>
      </c>
      <c r="L315" s="26">
        <f t="shared" si="185"/>
        <v>7006690.7557570059</v>
      </c>
    </row>
    <row r="316" spans="1:12" x14ac:dyDescent="0.35">
      <c r="A316" s="1">
        <v>83</v>
      </c>
      <c r="B316" s="26">
        <f t="shared" ref="B316:K316" si="202">B86/$O$103</f>
        <v>2271558.7379498174</v>
      </c>
      <c r="C316" s="26">
        <f t="shared" si="202"/>
        <v>345134.66299395077</v>
      </c>
      <c r="D316" s="26">
        <f t="shared" si="202"/>
        <v>469148.3031064563</v>
      </c>
      <c r="E316" s="26">
        <f t="shared" si="202"/>
        <v>572165.83071567584</v>
      </c>
      <c r="F316" s="26">
        <f t="shared" si="202"/>
        <v>982392.327316029</v>
      </c>
      <c r="G316" s="26">
        <f t="shared" si="202"/>
        <v>1617258.7990264583</v>
      </c>
      <c r="H316" s="26">
        <f t="shared" si="202"/>
        <v>399959.30375254829</v>
      </c>
      <c r="I316" s="26">
        <f t="shared" si="202"/>
        <v>312850.46229907381</v>
      </c>
      <c r="J316" s="26">
        <f t="shared" si="202"/>
        <v>0</v>
      </c>
      <c r="K316" s="26">
        <f t="shared" si="202"/>
        <v>554090.12138627097</v>
      </c>
      <c r="L316" s="26">
        <f t="shared" si="185"/>
        <v>7524558.5485462807</v>
      </c>
    </row>
    <row r="317" spans="1:12" x14ac:dyDescent="0.35">
      <c r="A317" s="1">
        <v>84</v>
      </c>
      <c r="B317" s="26">
        <f t="shared" ref="B317:K317" si="203">B87/$O$103</f>
        <v>2010057.7062767115</v>
      </c>
      <c r="C317" s="26">
        <f t="shared" si="203"/>
        <v>375070.02626662143</v>
      </c>
      <c r="D317" s="26">
        <f t="shared" si="203"/>
        <v>476324.37013537856</v>
      </c>
      <c r="E317" s="26">
        <f t="shared" si="203"/>
        <v>437486.66611281806</v>
      </c>
      <c r="F317" s="26">
        <f t="shared" si="203"/>
        <v>899125.33699989575</v>
      </c>
      <c r="G317" s="26">
        <f t="shared" si="203"/>
        <v>1716507.6482821314</v>
      </c>
      <c r="H317" s="26">
        <f t="shared" si="203"/>
        <v>447773.27997337125</v>
      </c>
      <c r="I317" s="26">
        <f t="shared" si="203"/>
        <v>296178.32343017543</v>
      </c>
      <c r="J317" s="26">
        <f t="shared" si="203"/>
        <v>0</v>
      </c>
      <c r="K317" s="26">
        <f t="shared" si="203"/>
        <v>426594.74875451473</v>
      </c>
      <c r="L317" s="26">
        <f t="shared" si="185"/>
        <v>7085118.1062316168</v>
      </c>
    </row>
    <row r="318" spans="1:12" x14ac:dyDescent="0.35">
      <c r="A318" s="1">
        <v>85</v>
      </c>
      <c r="B318" s="26">
        <f t="shared" ref="B318:K318" si="204">B88/$O$103</f>
        <v>2127526.5549338656</v>
      </c>
      <c r="C318" s="26">
        <f t="shared" si="204"/>
        <v>432188.22530470788</v>
      </c>
      <c r="D318" s="26">
        <f t="shared" si="204"/>
        <v>497997.58584588562</v>
      </c>
      <c r="E318" s="26">
        <f t="shared" si="204"/>
        <v>494189.47254525847</v>
      </c>
      <c r="F318" s="26">
        <f t="shared" si="204"/>
        <v>842583.90965887881</v>
      </c>
      <c r="G318" s="26">
        <f t="shared" si="204"/>
        <v>1526008.0422673491</v>
      </c>
      <c r="H318" s="26">
        <f t="shared" si="204"/>
        <v>476668.78912252287</v>
      </c>
      <c r="I318" s="26">
        <f t="shared" si="204"/>
        <v>287392.48863569513</v>
      </c>
      <c r="J318" s="26">
        <f t="shared" si="204"/>
        <v>0</v>
      </c>
      <c r="K318" s="26">
        <f t="shared" si="204"/>
        <v>419140.20879973599</v>
      </c>
      <c r="L318" s="26">
        <f t="shared" si="185"/>
        <v>7103695.2771139005</v>
      </c>
    </row>
    <row r="319" spans="1:12" x14ac:dyDescent="0.35">
      <c r="A319" s="1">
        <v>86</v>
      </c>
      <c r="B319" s="26">
        <f t="shared" ref="B319:K319" si="205">B89/$O$103</f>
        <v>1900487.600825727</v>
      </c>
      <c r="C319" s="26">
        <f t="shared" si="205"/>
        <v>388519.19190201443</v>
      </c>
      <c r="D319" s="26">
        <f t="shared" si="205"/>
        <v>505450.36825672287</v>
      </c>
      <c r="E319" s="26">
        <f t="shared" si="205"/>
        <v>562336.07564354315</v>
      </c>
      <c r="F319" s="26">
        <f t="shared" si="205"/>
        <v>1062956.5639277643</v>
      </c>
      <c r="G319" s="26">
        <f t="shared" si="205"/>
        <v>1519754.7190406476</v>
      </c>
      <c r="H319" s="26">
        <f t="shared" si="205"/>
        <v>417717.06245355745</v>
      </c>
      <c r="I319" s="26">
        <f t="shared" si="205"/>
        <v>297307.21402625361</v>
      </c>
      <c r="J319" s="26">
        <f t="shared" si="205"/>
        <v>0</v>
      </c>
      <c r="K319" s="26">
        <f t="shared" si="205"/>
        <v>603943.11029428558</v>
      </c>
      <c r="L319" s="26">
        <f t="shared" si="185"/>
        <v>7258471.9063705169</v>
      </c>
    </row>
    <row r="320" spans="1:12" x14ac:dyDescent="0.35">
      <c r="A320" s="1">
        <v>87</v>
      </c>
      <c r="B320" s="26">
        <f t="shared" ref="B320:K320" si="206">B90/$O$103</f>
        <v>1975881.7375550279</v>
      </c>
      <c r="C320" s="26">
        <f t="shared" si="206"/>
        <v>380400.51923453575</v>
      </c>
      <c r="D320" s="26">
        <f t="shared" si="206"/>
        <v>443837.89908981998</v>
      </c>
      <c r="E320" s="26">
        <f t="shared" si="206"/>
        <v>468727.28956986975</v>
      </c>
      <c r="F320" s="26">
        <f t="shared" si="206"/>
        <v>978937.21208210988</v>
      </c>
      <c r="G320" s="26">
        <f t="shared" si="206"/>
        <v>1582137.7575345105</v>
      </c>
      <c r="H320" s="26">
        <f t="shared" si="206"/>
        <v>403019.02893190342</v>
      </c>
      <c r="I320" s="26">
        <f t="shared" si="206"/>
        <v>326964.19387132552</v>
      </c>
      <c r="J320" s="26">
        <f t="shared" si="206"/>
        <v>0</v>
      </c>
      <c r="K320" s="26">
        <f t="shared" si="206"/>
        <v>545099.60007068934</v>
      </c>
      <c r="L320" s="26">
        <f t="shared" si="185"/>
        <v>7105005.2379397936</v>
      </c>
    </row>
    <row r="321" spans="1:12" x14ac:dyDescent="0.35">
      <c r="A321" s="1">
        <v>88</v>
      </c>
      <c r="B321" s="26">
        <f t="shared" ref="B321:K321" si="207">B91/$O$103</f>
        <v>1970326.9031670061</v>
      </c>
      <c r="C321" s="26">
        <f t="shared" si="207"/>
        <v>365640.55618364364</v>
      </c>
      <c r="D321" s="26">
        <f t="shared" si="207"/>
        <v>512990.223348359</v>
      </c>
      <c r="E321" s="26">
        <f t="shared" si="207"/>
        <v>588168.31723379437</v>
      </c>
      <c r="F321" s="26">
        <f t="shared" si="207"/>
        <v>913374.30943385698</v>
      </c>
      <c r="G321" s="26">
        <f t="shared" si="207"/>
        <v>1956374.5954225305</v>
      </c>
      <c r="H321" s="26">
        <f t="shared" si="207"/>
        <v>411090.98274375359</v>
      </c>
      <c r="I321" s="26">
        <f t="shared" si="207"/>
        <v>313063.55670647346</v>
      </c>
      <c r="J321" s="26">
        <f t="shared" si="207"/>
        <v>0</v>
      </c>
      <c r="K321" s="26">
        <f t="shared" si="207"/>
        <v>558926.84959987516</v>
      </c>
      <c r="L321" s="26">
        <f t="shared" si="185"/>
        <v>7589956.2938392926</v>
      </c>
    </row>
    <row r="322" spans="1:12" x14ac:dyDescent="0.35">
      <c r="A322" s="1">
        <v>89</v>
      </c>
      <c r="B322" s="26">
        <f t="shared" ref="B322:K322" si="208">B92/$O$103</f>
        <v>2258863.8835732127</v>
      </c>
      <c r="C322" s="26">
        <f t="shared" si="208"/>
        <v>443486.40504758805</v>
      </c>
      <c r="D322" s="26">
        <f t="shared" si="208"/>
        <v>415254.94691716449</v>
      </c>
      <c r="E322" s="26">
        <f t="shared" si="208"/>
        <v>474822.92314998631</v>
      </c>
      <c r="F322" s="26">
        <f t="shared" si="208"/>
        <v>984982.48415526177</v>
      </c>
      <c r="G322" s="26">
        <f t="shared" si="208"/>
        <v>1716204.8854085151</v>
      </c>
      <c r="H322" s="26">
        <f t="shared" si="208"/>
        <v>448931.19354639563</v>
      </c>
      <c r="I322" s="26">
        <f t="shared" si="208"/>
        <v>288940.89417388273</v>
      </c>
      <c r="J322" s="26">
        <f t="shared" si="208"/>
        <v>0</v>
      </c>
      <c r="K322" s="26">
        <f t="shared" si="208"/>
        <v>520541.21638777381</v>
      </c>
      <c r="L322" s="26">
        <f t="shared" si="185"/>
        <v>7552028.8323597806</v>
      </c>
    </row>
    <row r="323" spans="1:12" x14ac:dyDescent="0.35">
      <c r="A323" s="1">
        <v>90</v>
      </c>
      <c r="B323" s="26">
        <f t="shared" ref="B323:K323" si="209">B93/$O$103</f>
        <v>2042945.7395512145</v>
      </c>
      <c r="C323" s="26">
        <f t="shared" si="209"/>
        <v>403117.47226078296</v>
      </c>
      <c r="D323" s="26">
        <f t="shared" si="209"/>
        <v>459084.51189182233</v>
      </c>
      <c r="E323" s="26">
        <f t="shared" si="209"/>
        <v>594746.14671489689</v>
      </c>
      <c r="F323" s="26">
        <f t="shared" si="209"/>
        <v>950769.55135200475</v>
      </c>
      <c r="G323" s="26">
        <f t="shared" si="209"/>
        <v>1687893.1764519075</v>
      </c>
      <c r="H323" s="26">
        <f t="shared" si="209"/>
        <v>442076.22954729234</v>
      </c>
      <c r="I323" s="26">
        <f t="shared" si="209"/>
        <v>256875.71947326319</v>
      </c>
      <c r="J323" s="26">
        <f t="shared" si="209"/>
        <v>0</v>
      </c>
      <c r="K323" s="26">
        <f t="shared" si="209"/>
        <v>457826.38906418491</v>
      </c>
      <c r="L323" s="26">
        <f t="shared" si="185"/>
        <v>7295334.9363073697</v>
      </c>
    </row>
    <row r="324" spans="1:12" x14ac:dyDescent="0.35">
      <c r="A324" s="1">
        <v>91</v>
      </c>
      <c r="B324" s="26">
        <f t="shared" ref="B324:K324" si="210">B94/$O$103</f>
        <v>2082769.4611871266</v>
      </c>
      <c r="C324" s="26">
        <f t="shared" si="210"/>
        <v>483079.59069497883</v>
      </c>
      <c r="D324" s="26">
        <f t="shared" si="210"/>
        <v>468527.34441647772</v>
      </c>
      <c r="E324" s="26">
        <f t="shared" si="210"/>
        <v>475932.93187492236</v>
      </c>
      <c r="F324" s="26">
        <f t="shared" si="210"/>
        <v>978746.76252731658</v>
      </c>
      <c r="G324" s="26">
        <f t="shared" si="210"/>
        <v>1993524.7145919129</v>
      </c>
      <c r="H324" s="26">
        <f t="shared" si="210"/>
        <v>447704.08463875356</v>
      </c>
      <c r="I324" s="26">
        <f t="shared" si="210"/>
        <v>316725.63473858079</v>
      </c>
      <c r="J324" s="26">
        <f t="shared" si="210"/>
        <v>0</v>
      </c>
      <c r="K324" s="26">
        <f t="shared" si="210"/>
        <v>463842.07955386071</v>
      </c>
      <c r="L324" s="26">
        <f t="shared" si="185"/>
        <v>7710852.6042239312</v>
      </c>
    </row>
    <row r="325" spans="1:12" x14ac:dyDescent="0.35">
      <c r="A325" s="1">
        <v>92</v>
      </c>
      <c r="B325" s="26">
        <f t="shared" ref="B325:K325" si="211">B95/$O$103</f>
        <v>2002691.2948669633</v>
      </c>
      <c r="C325" s="26">
        <f t="shared" si="211"/>
        <v>367929.24866895191</v>
      </c>
      <c r="D325" s="26">
        <f t="shared" si="211"/>
        <v>520738.25404197851</v>
      </c>
      <c r="E325" s="26">
        <f t="shared" si="211"/>
        <v>501722.78078025556</v>
      </c>
      <c r="F325" s="26">
        <f t="shared" si="211"/>
        <v>1152307.8598969732</v>
      </c>
      <c r="G325" s="26">
        <f t="shared" si="211"/>
        <v>1800389.0434125788</v>
      </c>
      <c r="H325" s="26">
        <f t="shared" si="211"/>
        <v>363919.52086261881</v>
      </c>
      <c r="I325" s="26">
        <f t="shared" si="211"/>
        <v>296988.5449895662</v>
      </c>
      <c r="J325" s="26">
        <f t="shared" si="211"/>
        <v>0</v>
      </c>
      <c r="K325" s="26">
        <f t="shared" si="211"/>
        <v>509602.43891497178</v>
      </c>
      <c r="L325" s="26">
        <f t="shared" si="185"/>
        <v>7516288.9864348574</v>
      </c>
    </row>
    <row r="326" spans="1:12" x14ac:dyDescent="0.35">
      <c r="A326" s="1">
        <v>93</v>
      </c>
      <c r="B326" s="26">
        <f t="shared" ref="B326:K326" si="212">B96/$O$103</f>
        <v>2474117.1142086387</v>
      </c>
      <c r="C326" s="26">
        <f t="shared" si="212"/>
        <v>404415.96966993529</v>
      </c>
      <c r="D326" s="26">
        <f t="shared" si="212"/>
        <v>521675.8697105688</v>
      </c>
      <c r="E326" s="26">
        <f t="shared" si="212"/>
        <v>598319.38768911641</v>
      </c>
      <c r="F326" s="26">
        <f t="shared" si="212"/>
        <v>959876.81474698544</v>
      </c>
      <c r="G326" s="26">
        <f t="shared" si="212"/>
        <v>1618189.7446155199</v>
      </c>
      <c r="H326" s="26">
        <f t="shared" si="212"/>
        <v>384588.10948952305</v>
      </c>
      <c r="I326" s="26">
        <f t="shared" si="212"/>
        <v>300618.42745492753</v>
      </c>
      <c r="J326" s="26">
        <f t="shared" si="212"/>
        <v>0</v>
      </c>
      <c r="K326" s="26">
        <f t="shared" si="212"/>
        <v>498601.5711665643</v>
      </c>
      <c r="L326" s="26">
        <f t="shared" si="185"/>
        <v>7760403.0087517807</v>
      </c>
    </row>
    <row r="327" spans="1:12" x14ac:dyDescent="0.35">
      <c r="A327" s="1">
        <v>94</v>
      </c>
      <c r="B327" s="26">
        <f t="shared" ref="B327:K327" si="213">B97/$O$103</f>
        <v>1899992.4810050288</v>
      </c>
      <c r="C327" s="26">
        <f t="shared" si="213"/>
        <v>429926.62848555483</v>
      </c>
      <c r="D327" s="26">
        <f t="shared" si="213"/>
        <v>469170.24435690837</v>
      </c>
      <c r="E327" s="26">
        <f t="shared" si="213"/>
        <v>526899.57909751683</v>
      </c>
      <c r="F327" s="26">
        <f t="shared" si="213"/>
        <v>865058.24394580489</v>
      </c>
      <c r="G327" s="26">
        <f t="shared" si="213"/>
        <v>1623638.0146007286</v>
      </c>
      <c r="H327" s="26">
        <f t="shared" si="213"/>
        <v>424873.47910820972</v>
      </c>
      <c r="I327" s="26">
        <f t="shared" si="213"/>
        <v>288596.53575789591</v>
      </c>
      <c r="J327" s="26">
        <f t="shared" si="213"/>
        <v>0</v>
      </c>
      <c r="K327" s="26">
        <f t="shared" si="213"/>
        <v>484893.81066589907</v>
      </c>
      <c r="L327" s="26">
        <f t="shared" si="185"/>
        <v>7013049.0170235466</v>
      </c>
    </row>
    <row r="328" spans="1:12" x14ac:dyDescent="0.35">
      <c r="A328" s="1">
        <v>95</v>
      </c>
      <c r="B328" s="26">
        <f t="shared" ref="B328:K328" si="214">B98/$O$103</f>
        <v>1767655.5540238041</v>
      </c>
      <c r="C328" s="26">
        <f t="shared" si="214"/>
        <v>313434.33794099838</v>
      </c>
      <c r="D328" s="26">
        <f t="shared" si="214"/>
        <v>489272.26416429039</v>
      </c>
      <c r="E328" s="26">
        <f t="shared" si="214"/>
        <v>518963.28967632144</v>
      </c>
      <c r="F328" s="26">
        <f t="shared" si="214"/>
        <v>1056050.8373345328</v>
      </c>
      <c r="G328" s="26">
        <f t="shared" si="214"/>
        <v>1607512.2829103202</v>
      </c>
      <c r="H328" s="26">
        <f t="shared" si="214"/>
        <v>351830.96098364331</v>
      </c>
      <c r="I328" s="26">
        <f t="shared" si="214"/>
        <v>335376.4259433581</v>
      </c>
      <c r="J328" s="26">
        <f t="shared" si="214"/>
        <v>0</v>
      </c>
      <c r="K328" s="26">
        <f t="shared" si="214"/>
        <v>456715.48282713979</v>
      </c>
      <c r="L328" s="26">
        <f t="shared" si="185"/>
        <v>6896811.435804409</v>
      </c>
    </row>
    <row r="329" spans="1:12" x14ac:dyDescent="0.35">
      <c r="A329" s="1">
        <v>96</v>
      </c>
      <c r="B329" s="26">
        <f t="shared" ref="B329:K329" si="215">B99/$O$103</f>
        <v>2111859.8675020621</v>
      </c>
      <c r="C329" s="26">
        <f t="shared" si="215"/>
        <v>478655.51015129313</v>
      </c>
      <c r="D329" s="26">
        <f t="shared" si="215"/>
        <v>439106.68382243603</v>
      </c>
      <c r="E329" s="26">
        <f t="shared" si="215"/>
        <v>490248.17839199386</v>
      </c>
      <c r="F329" s="26">
        <f t="shared" si="215"/>
        <v>956192.43084856868</v>
      </c>
      <c r="G329" s="26">
        <f t="shared" si="215"/>
        <v>1669519.1061013611</v>
      </c>
      <c r="H329" s="26">
        <f t="shared" si="215"/>
        <v>522888.76696649822</v>
      </c>
      <c r="I329" s="26">
        <f t="shared" si="215"/>
        <v>297116.08638574829</v>
      </c>
      <c r="J329" s="26">
        <f t="shared" si="215"/>
        <v>0</v>
      </c>
      <c r="K329" s="26">
        <f t="shared" si="215"/>
        <v>526523.0815780526</v>
      </c>
      <c r="L329" s="26">
        <f t="shared" si="185"/>
        <v>7492109.7117480142</v>
      </c>
    </row>
    <row r="330" spans="1:12" x14ac:dyDescent="0.35">
      <c r="A330" s="1">
        <v>97</v>
      </c>
      <c r="B330" s="26">
        <f t="shared" ref="B330:K330" si="216">B100/$O$103</f>
        <v>1970266.2944400799</v>
      </c>
      <c r="C330" s="26">
        <f t="shared" si="216"/>
        <v>358578.21340905502</v>
      </c>
      <c r="D330" s="26">
        <f t="shared" si="216"/>
        <v>468790.53291097807</v>
      </c>
      <c r="E330" s="26">
        <f t="shared" si="216"/>
        <v>543809.07967060921</v>
      </c>
      <c r="F330" s="26">
        <f t="shared" si="216"/>
        <v>1043976.3784546813</v>
      </c>
      <c r="G330" s="26">
        <f t="shared" si="216"/>
        <v>1599804.8939333239</v>
      </c>
      <c r="H330" s="26">
        <f t="shared" si="216"/>
        <v>443888.27032605151</v>
      </c>
      <c r="I330" s="26">
        <f t="shared" si="216"/>
        <v>299012.43880413292</v>
      </c>
      <c r="J330" s="26">
        <f t="shared" si="216"/>
        <v>0</v>
      </c>
      <c r="K330" s="26">
        <f t="shared" si="216"/>
        <v>490075.04723706027</v>
      </c>
      <c r="L330" s="26">
        <f t="shared" si="185"/>
        <v>7218201.1491859723</v>
      </c>
    </row>
    <row r="331" spans="1:12" x14ac:dyDescent="0.35">
      <c r="A331" s="1">
        <v>98</v>
      </c>
      <c r="B331" s="26">
        <f t="shared" ref="B331:K331" si="217">B101/$O$103</f>
        <v>1913725.7054826478</v>
      </c>
      <c r="C331" s="26">
        <f t="shared" si="217"/>
        <v>424040.67436145851</v>
      </c>
      <c r="D331" s="26">
        <f t="shared" si="217"/>
        <v>554035.16671224497</v>
      </c>
      <c r="E331" s="26">
        <f t="shared" si="217"/>
        <v>504137.5483306183</v>
      </c>
      <c r="F331" s="26">
        <f t="shared" si="217"/>
        <v>987066.70574701997</v>
      </c>
      <c r="G331" s="26">
        <f t="shared" si="217"/>
        <v>1592543.5183386435</v>
      </c>
      <c r="H331" s="26">
        <f t="shared" si="217"/>
        <v>434866.51899285789</v>
      </c>
      <c r="I331" s="26">
        <f t="shared" si="217"/>
        <v>321694.18203959934</v>
      </c>
      <c r="J331" s="26">
        <f t="shared" si="217"/>
        <v>0</v>
      </c>
      <c r="K331" s="26">
        <f t="shared" si="217"/>
        <v>622003.50337095209</v>
      </c>
      <c r="L331" s="26">
        <f t="shared" si="185"/>
        <v>7354113.5233760411</v>
      </c>
    </row>
    <row r="332" spans="1:12" x14ac:dyDescent="0.35">
      <c r="A332" s="19">
        <v>99</v>
      </c>
      <c r="B332" s="28">
        <f t="shared" ref="B332:K332" si="218">B102/$O$103</f>
        <v>1779263.9078397769</v>
      </c>
      <c r="C332" s="28">
        <f t="shared" si="218"/>
        <v>391091.09648998128</v>
      </c>
      <c r="D332" s="28">
        <f t="shared" si="218"/>
        <v>464676.44194028981</v>
      </c>
      <c r="E332" s="28">
        <f t="shared" si="218"/>
        <v>446893.49705367931</v>
      </c>
      <c r="F332" s="28">
        <f t="shared" si="218"/>
        <v>1052290.1020380231</v>
      </c>
      <c r="G332" s="28">
        <f t="shared" si="218"/>
        <v>1657672.4352058955</v>
      </c>
      <c r="H332" s="28">
        <f t="shared" si="218"/>
        <v>394609.96470153984</v>
      </c>
      <c r="I332" s="28">
        <f t="shared" si="218"/>
        <v>310380.08975524805</v>
      </c>
      <c r="J332" s="28">
        <f t="shared" si="218"/>
        <v>0</v>
      </c>
      <c r="K332" s="28">
        <f t="shared" si="218"/>
        <v>527081.66237836867</v>
      </c>
      <c r="L332" s="28">
        <f t="shared" si="185"/>
        <v>7023959.1974028032</v>
      </c>
    </row>
    <row r="333" spans="1:12" x14ac:dyDescent="0.35">
      <c r="A333" s="32" t="s">
        <v>69</v>
      </c>
      <c r="B333" s="33">
        <f t="shared" ref="B333:K333" si="219">AVERAGE(B234:B332)</f>
        <v>2002571.745233471</v>
      </c>
      <c r="C333" s="33">
        <f t="shared" si="219"/>
        <v>400051.42513632873</v>
      </c>
      <c r="D333" s="33">
        <f t="shared" si="219"/>
        <v>477362.96891909762</v>
      </c>
      <c r="E333" s="33">
        <f t="shared" si="219"/>
        <v>502614.13679300406</v>
      </c>
      <c r="F333" s="33">
        <f t="shared" si="219"/>
        <v>960447.99768437759</v>
      </c>
      <c r="G333" s="33">
        <f t="shared" si="219"/>
        <v>1641053.4899616931</v>
      </c>
      <c r="H333" s="33">
        <f t="shared" si="219"/>
        <v>430816.04145801871</v>
      </c>
      <c r="I333" s="33">
        <f t="shared" si="219"/>
        <v>302981.84018772712</v>
      </c>
      <c r="J333" s="33">
        <f t="shared" si="219"/>
        <v>0</v>
      </c>
      <c r="K333" s="33">
        <f t="shared" si="219"/>
        <v>518563.06530270341</v>
      </c>
      <c r="L333" s="33">
        <f>SUM(B333:K333)</f>
        <v>7236462.7106764214</v>
      </c>
    </row>
    <row r="334" spans="1:12" x14ac:dyDescent="0.35">
      <c r="A334" s="32" t="s">
        <v>70</v>
      </c>
      <c r="B334" s="34">
        <f t="shared" ref="B334:L334" si="220">STDEV(B234:B332)</f>
        <v>168381.16895044659</v>
      </c>
      <c r="C334" s="34">
        <f t="shared" si="220"/>
        <v>39797.73466942778</v>
      </c>
      <c r="D334" s="34">
        <f t="shared" si="220"/>
        <v>43893.204848203888</v>
      </c>
      <c r="E334" s="34">
        <f t="shared" si="220"/>
        <v>50864.841983510509</v>
      </c>
      <c r="F334" s="34">
        <f t="shared" si="220"/>
        <v>98246.109732909172</v>
      </c>
      <c r="G334" s="34">
        <f t="shared" si="220"/>
        <v>154408.45775844276</v>
      </c>
      <c r="H334" s="34">
        <f t="shared" si="220"/>
        <v>40977.842474256591</v>
      </c>
      <c r="I334" s="34">
        <f t="shared" si="220"/>
        <v>26835.499419995835</v>
      </c>
      <c r="J334" s="34">
        <f t="shared" si="220"/>
        <v>0</v>
      </c>
      <c r="K334" s="34">
        <f t="shared" si="220"/>
        <v>54061.708519280786</v>
      </c>
      <c r="L334" s="34">
        <f t="shared" si="220"/>
        <v>253495.41668796353</v>
      </c>
    </row>
    <row r="335" spans="1:12" x14ac:dyDescent="0.35">
      <c r="A335" t="s">
        <v>71</v>
      </c>
      <c r="B335" s="16">
        <f>B334/B333</f>
        <v>8.4082465135757609E-2</v>
      </c>
      <c r="C335" s="16">
        <f t="shared" ref="C335:F335" si="221">C334/C333</f>
        <v>9.9481547043272223E-2</v>
      </c>
      <c r="D335" s="16">
        <f t="shared" si="221"/>
        <v>9.1949329349094958E-2</v>
      </c>
      <c r="E335" s="16">
        <f t="shared" si="221"/>
        <v>0.10120057964955056</v>
      </c>
      <c r="F335" s="16">
        <f t="shared" si="221"/>
        <v>0.10229196163642251</v>
      </c>
      <c r="G335" s="16">
        <f t="shared" ref="G335:I335" si="222">G334/G333</f>
        <v>9.409105717940193E-2</v>
      </c>
      <c r="H335" s="16">
        <f t="shared" si="222"/>
        <v>9.5116798194362778E-2</v>
      </c>
      <c r="I335" s="16">
        <f t="shared" si="222"/>
        <v>8.857131306407208E-2</v>
      </c>
      <c r="J335" s="16"/>
      <c r="K335" s="16">
        <f t="shared" ref="K335:L335" si="223">K334/K333</f>
        <v>0.10425290988999202</v>
      </c>
      <c r="L335" s="16">
        <f t="shared" si="223"/>
        <v>3.5030294057062622E-2</v>
      </c>
    </row>
    <row r="336" spans="1:12" x14ac:dyDescent="0.35">
      <c r="L336" s="3"/>
    </row>
    <row r="337" spans="1:12" x14ac:dyDescent="0.35">
      <c r="A337" s="36" t="s">
        <v>1</v>
      </c>
      <c r="B337" s="37">
        <f>B333+C333+D333</f>
        <v>2879986.1392888972</v>
      </c>
      <c r="C337" s="38">
        <f>B337/$B$341</f>
        <v>0.39798258547506471</v>
      </c>
      <c r="L337" s="3"/>
    </row>
    <row r="338" spans="1:12" x14ac:dyDescent="0.35">
      <c r="A338" s="17" t="s">
        <v>5</v>
      </c>
      <c r="B338" s="30">
        <f>E333</f>
        <v>502614.13679300406</v>
      </c>
      <c r="C338" s="21">
        <f>B338/$B$341</f>
        <v>6.9455776515156359E-2</v>
      </c>
      <c r="E338" s="17" t="s">
        <v>40</v>
      </c>
      <c r="F338" s="29">
        <f>SUM(B333:E333)</f>
        <v>3382600.276081901</v>
      </c>
      <c r="G338" s="21">
        <f>F338/$F$340</f>
        <v>0.4674383619902211</v>
      </c>
      <c r="L338" s="3"/>
    </row>
    <row r="339" spans="1:12" x14ac:dyDescent="0.35">
      <c r="A339" s="17" t="s">
        <v>6</v>
      </c>
      <c r="B339" s="30">
        <f>F333+G333+H333</f>
        <v>3032317.5291040894</v>
      </c>
      <c r="C339" s="21">
        <f>B339/$B$341</f>
        <v>0.41903311746916289</v>
      </c>
      <c r="E339" s="17" t="s">
        <v>41</v>
      </c>
      <c r="F339" s="30">
        <f>SUM(F333:K333)</f>
        <v>3853862.4345945199</v>
      </c>
      <c r="G339" s="21">
        <f>F339/$F$340</f>
        <v>0.53256163800977896</v>
      </c>
      <c r="L339" s="3"/>
    </row>
    <row r="340" spans="1:12" x14ac:dyDescent="0.35">
      <c r="A340" s="17" t="s">
        <v>10</v>
      </c>
      <c r="B340" s="30">
        <f>I333+J333+K333</f>
        <v>821544.90549043054</v>
      </c>
      <c r="C340" s="21">
        <f>B340/$B$341</f>
        <v>0.11352852054061612</v>
      </c>
      <c r="E340" s="17" t="s">
        <v>11</v>
      </c>
      <c r="F340" s="31">
        <f>SUM(F338:F339)</f>
        <v>7236462.7106764205</v>
      </c>
      <c r="L340" s="3"/>
    </row>
    <row r="341" spans="1:12" x14ac:dyDescent="0.35">
      <c r="B341" s="31">
        <f>SUM(B337:B340)</f>
        <v>7236462.7106764205</v>
      </c>
      <c r="L341" s="3"/>
    </row>
    <row r="342" spans="1:12" x14ac:dyDescent="0.35">
      <c r="L342" s="3"/>
    </row>
    <row r="343" spans="1:12" x14ac:dyDescent="0.35">
      <c r="B343" s="2"/>
      <c r="L343" s="3"/>
    </row>
    <row r="344" spans="1:12" x14ac:dyDescent="0.35">
      <c r="A344" s="71" t="s">
        <v>0</v>
      </c>
      <c r="B344" s="70" t="s">
        <v>35</v>
      </c>
      <c r="C344" s="70"/>
      <c r="D344" s="70"/>
      <c r="E344" s="70"/>
      <c r="F344" s="70"/>
      <c r="G344" s="70"/>
      <c r="H344" s="70"/>
      <c r="I344" s="71" t="s">
        <v>38</v>
      </c>
      <c r="J344" s="71"/>
      <c r="K344" s="71"/>
      <c r="L344" s="68" t="s">
        <v>39</v>
      </c>
    </row>
    <row r="345" spans="1:12" x14ac:dyDescent="0.35">
      <c r="A345" s="71"/>
      <c r="B345" s="70" t="s">
        <v>1</v>
      </c>
      <c r="C345" s="70"/>
      <c r="D345" s="70"/>
      <c r="E345" s="1" t="s">
        <v>5</v>
      </c>
      <c r="F345" s="70" t="s">
        <v>6</v>
      </c>
      <c r="G345" s="70"/>
      <c r="H345" s="70"/>
      <c r="I345" s="71"/>
      <c r="J345" s="71"/>
      <c r="K345" s="71"/>
      <c r="L345" s="68"/>
    </row>
    <row r="346" spans="1:12" x14ac:dyDescent="0.35">
      <c r="A346" s="72"/>
      <c r="B346" s="19" t="s">
        <v>2</v>
      </c>
      <c r="C346" s="19" t="s">
        <v>3</v>
      </c>
      <c r="D346" s="19" t="s">
        <v>27</v>
      </c>
      <c r="E346" s="19" t="s">
        <v>29</v>
      </c>
      <c r="F346" s="19" t="s">
        <v>15</v>
      </c>
      <c r="G346" s="19" t="s">
        <v>7</v>
      </c>
      <c r="H346" s="19" t="s">
        <v>8</v>
      </c>
      <c r="I346" s="19" t="s">
        <v>9</v>
      </c>
      <c r="J346" s="19" t="s">
        <v>14</v>
      </c>
      <c r="K346" s="19" t="s">
        <v>28</v>
      </c>
      <c r="L346" s="69"/>
    </row>
    <row r="347" spans="1:12" x14ac:dyDescent="0.35">
      <c r="A347" s="1">
        <v>1</v>
      </c>
      <c r="B347" s="26">
        <f t="shared" ref="B347:K347" si="224">B234/$C$114</f>
        <v>2050.9770942525238</v>
      </c>
      <c r="C347" s="26">
        <f t="shared" si="224"/>
        <v>442.81171692016397</v>
      </c>
      <c r="D347" s="26">
        <f t="shared" si="224"/>
        <v>449.86146816797788</v>
      </c>
      <c r="E347" s="26">
        <f t="shared" si="224"/>
        <v>572.42115112717397</v>
      </c>
      <c r="F347" s="26">
        <f t="shared" si="224"/>
        <v>1043.8386502174724</v>
      </c>
      <c r="G347" s="26">
        <f t="shared" si="224"/>
        <v>1635.8718530188105</v>
      </c>
      <c r="H347" s="26">
        <f t="shared" si="224"/>
        <v>502.96756426201739</v>
      </c>
      <c r="I347" s="26">
        <f t="shared" si="224"/>
        <v>332.28353051417741</v>
      </c>
      <c r="J347" s="26">
        <f t="shared" si="224"/>
        <v>0</v>
      </c>
      <c r="K347" s="26">
        <f t="shared" si="224"/>
        <v>538.81422377927925</v>
      </c>
      <c r="L347" s="26">
        <f t="shared" ref="L347" si="225">SUM(B347:K347)</f>
        <v>7569.8472522595966</v>
      </c>
    </row>
    <row r="348" spans="1:12" x14ac:dyDescent="0.35">
      <c r="A348" s="1">
        <v>2</v>
      </c>
      <c r="B348" s="26">
        <f t="shared" ref="B348:K348" si="226">B235/$C$114</f>
        <v>1921.6789541474809</v>
      </c>
      <c r="C348" s="26">
        <f t="shared" si="226"/>
        <v>424.21138012269006</v>
      </c>
      <c r="D348" s="26">
        <f t="shared" si="226"/>
        <v>555.15859845002581</v>
      </c>
      <c r="E348" s="26">
        <f t="shared" si="226"/>
        <v>569.8668961549696</v>
      </c>
      <c r="F348" s="26">
        <f t="shared" si="226"/>
        <v>992.4936959920019</v>
      </c>
      <c r="G348" s="26">
        <f t="shared" si="226"/>
        <v>1711.5494008069529</v>
      </c>
      <c r="H348" s="26">
        <f t="shared" si="226"/>
        <v>441.82539743498086</v>
      </c>
      <c r="I348" s="26">
        <f t="shared" si="226"/>
        <v>301.47954620967715</v>
      </c>
      <c r="J348" s="26">
        <f t="shared" si="226"/>
        <v>0</v>
      </c>
      <c r="K348" s="26">
        <f t="shared" si="226"/>
        <v>572.42525134098594</v>
      </c>
      <c r="L348" s="26">
        <f t="shared" ref="L348:L411" si="227">SUM(B348:K348)</f>
        <v>7490.6891206597647</v>
      </c>
    </row>
    <row r="349" spans="1:12" x14ac:dyDescent="0.35">
      <c r="A349" s="1">
        <v>3</v>
      </c>
      <c r="B349" s="26">
        <f t="shared" ref="B349:K349" si="228">B236/$C$114</f>
        <v>2003.1085908538678</v>
      </c>
      <c r="C349" s="26">
        <f t="shared" si="228"/>
        <v>446.53924661245634</v>
      </c>
      <c r="D349" s="26">
        <f t="shared" si="228"/>
        <v>611.44149134434804</v>
      </c>
      <c r="E349" s="26">
        <f t="shared" si="228"/>
        <v>554.33260992322914</v>
      </c>
      <c r="F349" s="26">
        <f t="shared" si="228"/>
        <v>959.38921140227671</v>
      </c>
      <c r="G349" s="26">
        <f t="shared" si="228"/>
        <v>1479.0579665411981</v>
      </c>
      <c r="H349" s="26">
        <f t="shared" si="228"/>
        <v>454.75045125645454</v>
      </c>
      <c r="I349" s="26">
        <f t="shared" si="228"/>
        <v>365.12089254580832</v>
      </c>
      <c r="J349" s="26">
        <f t="shared" si="228"/>
        <v>0</v>
      </c>
      <c r="K349" s="26">
        <f t="shared" si="228"/>
        <v>560.99243171126398</v>
      </c>
      <c r="L349" s="26">
        <f t="shared" si="227"/>
        <v>7434.7328921909029</v>
      </c>
    </row>
    <row r="350" spans="1:12" x14ac:dyDescent="0.35">
      <c r="A350" s="1">
        <v>4</v>
      </c>
      <c r="B350" s="26">
        <f t="shared" ref="B350:K350" si="229">B237/$C$114</f>
        <v>2176.0413050940374</v>
      </c>
      <c r="C350" s="26">
        <f t="shared" si="229"/>
        <v>437.31093858936174</v>
      </c>
      <c r="D350" s="26">
        <f t="shared" si="229"/>
        <v>502.06523128046234</v>
      </c>
      <c r="E350" s="26">
        <f t="shared" si="229"/>
        <v>487.15543848576061</v>
      </c>
      <c r="F350" s="26">
        <f t="shared" si="229"/>
        <v>951.13275119930677</v>
      </c>
      <c r="G350" s="26">
        <f t="shared" si="229"/>
        <v>2116.0150173880256</v>
      </c>
      <c r="H350" s="26">
        <f t="shared" si="229"/>
        <v>495.47199515515661</v>
      </c>
      <c r="I350" s="26">
        <f t="shared" si="229"/>
        <v>338.27028360555795</v>
      </c>
      <c r="J350" s="26">
        <f t="shared" si="229"/>
        <v>0</v>
      </c>
      <c r="K350" s="26">
        <f t="shared" si="229"/>
        <v>531.9905517088265</v>
      </c>
      <c r="L350" s="26">
        <f t="shared" si="227"/>
        <v>8035.4535125064958</v>
      </c>
    </row>
    <row r="351" spans="1:12" x14ac:dyDescent="0.35">
      <c r="A351" s="1">
        <v>5</v>
      </c>
      <c r="B351" s="26">
        <f t="shared" ref="B351:K351" si="230">B238/$C$114</f>
        <v>2106.3494928086297</v>
      </c>
      <c r="C351" s="26">
        <f t="shared" si="230"/>
        <v>548.90677225017691</v>
      </c>
      <c r="D351" s="26">
        <f t="shared" si="230"/>
        <v>509.22394206537444</v>
      </c>
      <c r="E351" s="26">
        <f t="shared" si="230"/>
        <v>428.67495470449177</v>
      </c>
      <c r="F351" s="26">
        <f t="shared" si="230"/>
        <v>1067.0475428009593</v>
      </c>
      <c r="G351" s="26">
        <f t="shared" si="230"/>
        <v>1918.7987198136932</v>
      </c>
      <c r="H351" s="26">
        <f t="shared" si="230"/>
        <v>444.83852654160518</v>
      </c>
      <c r="I351" s="26">
        <f t="shared" si="230"/>
        <v>351.81540133067631</v>
      </c>
      <c r="J351" s="26">
        <f t="shared" si="230"/>
        <v>0</v>
      </c>
      <c r="K351" s="26">
        <f t="shared" si="230"/>
        <v>532.94530721086244</v>
      </c>
      <c r="L351" s="26">
        <f t="shared" si="227"/>
        <v>7908.6006595264707</v>
      </c>
    </row>
    <row r="352" spans="1:12" x14ac:dyDescent="0.35">
      <c r="A352" s="1">
        <v>6</v>
      </c>
      <c r="B352" s="26">
        <f t="shared" ref="B352:K352" si="231">B239/$C$114</f>
        <v>2053.4892555278561</v>
      </c>
      <c r="C352" s="26">
        <f t="shared" si="231"/>
        <v>460.66383677979604</v>
      </c>
      <c r="D352" s="26">
        <f t="shared" si="231"/>
        <v>513.68257303232826</v>
      </c>
      <c r="E352" s="26">
        <f t="shared" si="231"/>
        <v>548.58401602161155</v>
      </c>
      <c r="F352" s="26">
        <f t="shared" si="231"/>
        <v>937.92423322779973</v>
      </c>
      <c r="G352" s="26">
        <f t="shared" si="231"/>
        <v>1839.1609828548146</v>
      </c>
      <c r="H352" s="26">
        <f t="shared" si="231"/>
        <v>488.34737955626179</v>
      </c>
      <c r="I352" s="26">
        <f t="shared" si="231"/>
        <v>300.74126055772894</v>
      </c>
      <c r="J352" s="26">
        <f t="shared" si="231"/>
        <v>0</v>
      </c>
      <c r="K352" s="26">
        <f t="shared" si="231"/>
        <v>577.59040863006362</v>
      </c>
      <c r="L352" s="26">
        <f t="shared" si="227"/>
        <v>7720.1839461882601</v>
      </c>
    </row>
    <row r="353" spans="1:12" x14ac:dyDescent="0.35">
      <c r="A353" s="1">
        <v>7</v>
      </c>
      <c r="B353" s="26">
        <f t="shared" ref="B353:K353" si="232">B240/$C$114</f>
        <v>2239.6909893111383</v>
      </c>
      <c r="C353" s="26">
        <f t="shared" si="232"/>
        <v>374.56070162413954</v>
      </c>
      <c r="D353" s="26">
        <f t="shared" si="232"/>
        <v>463.78697179767033</v>
      </c>
      <c r="E353" s="26">
        <f t="shared" si="232"/>
        <v>502.8736853899473</v>
      </c>
      <c r="F353" s="26">
        <f t="shared" si="232"/>
        <v>1177.822531661531</v>
      </c>
      <c r="G353" s="26">
        <f t="shared" si="232"/>
        <v>1445.7955532491512</v>
      </c>
      <c r="H353" s="26">
        <f t="shared" si="232"/>
        <v>432.45320394613549</v>
      </c>
      <c r="I353" s="26">
        <f t="shared" si="232"/>
        <v>252.77707523180007</v>
      </c>
      <c r="J353" s="26">
        <f t="shared" si="232"/>
        <v>0</v>
      </c>
      <c r="K353" s="26">
        <f t="shared" si="232"/>
        <v>602.38606090834605</v>
      </c>
      <c r="L353" s="26">
        <f t="shared" si="227"/>
        <v>7492.14677311986</v>
      </c>
    </row>
    <row r="354" spans="1:12" x14ac:dyDescent="0.35">
      <c r="A354" s="1">
        <v>8</v>
      </c>
      <c r="B354" s="26">
        <f t="shared" ref="B354:K354" si="233">B241/$C$114</f>
        <v>2062.1760248936284</v>
      </c>
      <c r="C354" s="26">
        <f t="shared" si="233"/>
        <v>469.06321187295356</v>
      </c>
      <c r="D354" s="26">
        <f t="shared" si="233"/>
        <v>499.41481848256683</v>
      </c>
      <c r="E354" s="26">
        <f t="shared" si="233"/>
        <v>463.53774555589882</v>
      </c>
      <c r="F354" s="26">
        <f t="shared" si="233"/>
        <v>1136.7957092776001</v>
      </c>
      <c r="G354" s="26">
        <f t="shared" si="233"/>
        <v>1865.6344727623409</v>
      </c>
      <c r="H354" s="26">
        <f t="shared" si="233"/>
        <v>430.22533806803449</v>
      </c>
      <c r="I354" s="26">
        <f t="shared" si="233"/>
        <v>273.02583520677166</v>
      </c>
      <c r="J354" s="26">
        <f t="shared" si="233"/>
        <v>0</v>
      </c>
      <c r="K354" s="26">
        <f t="shared" si="233"/>
        <v>515.08590393441591</v>
      </c>
      <c r="L354" s="26">
        <f t="shared" si="227"/>
        <v>7714.9590600542097</v>
      </c>
    </row>
    <row r="355" spans="1:12" x14ac:dyDescent="0.35">
      <c r="A355" s="1">
        <v>9</v>
      </c>
      <c r="B355" s="26">
        <f t="shared" ref="B355:K355" si="234">B242/$C$114</f>
        <v>1981.5552011565981</v>
      </c>
      <c r="C355" s="26">
        <f t="shared" si="234"/>
        <v>419.60820707554421</v>
      </c>
      <c r="D355" s="26">
        <f t="shared" si="234"/>
        <v>510.76570795975505</v>
      </c>
      <c r="E355" s="26">
        <f t="shared" si="234"/>
        <v>622.17749484123931</v>
      </c>
      <c r="F355" s="26">
        <f t="shared" si="234"/>
        <v>1140.316041159874</v>
      </c>
      <c r="G355" s="26">
        <f t="shared" si="234"/>
        <v>1800.0373888958159</v>
      </c>
      <c r="H355" s="26">
        <f t="shared" si="234"/>
        <v>470.26615368188146</v>
      </c>
      <c r="I355" s="26">
        <f t="shared" si="234"/>
        <v>331.67106477402859</v>
      </c>
      <c r="J355" s="26">
        <f t="shared" si="234"/>
        <v>0</v>
      </c>
      <c r="K355" s="26">
        <f t="shared" si="234"/>
        <v>552.97190849135154</v>
      </c>
      <c r="L355" s="26">
        <f t="shared" si="227"/>
        <v>7829.369168036088</v>
      </c>
    </row>
    <row r="356" spans="1:12" x14ac:dyDescent="0.35">
      <c r="A356" s="1">
        <v>10</v>
      </c>
      <c r="B356" s="26">
        <f t="shared" ref="B356:K356" si="235">B243/$C$114</f>
        <v>2152.6265828932737</v>
      </c>
      <c r="C356" s="26">
        <f t="shared" si="235"/>
        <v>394.98501203116501</v>
      </c>
      <c r="D356" s="26">
        <f t="shared" si="235"/>
        <v>480.53395724549728</v>
      </c>
      <c r="E356" s="26">
        <f t="shared" si="235"/>
        <v>500.33908988626814</v>
      </c>
      <c r="F356" s="26">
        <f t="shared" si="235"/>
        <v>918.70673966411334</v>
      </c>
      <c r="G356" s="26">
        <f t="shared" si="235"/>
        <v>2108.868823013333</v>
      </c>
      <c r="H356" s="26">
        <f t="shared" si="235"/>
        <v>393.46917686393061</v>
      </c>
      <c r="I356" s="26">
        <f t="shared" si="235"/>
        <v>320.31819907144853</v>
      </c>
      <c r="J356" s="26">
        <f t="shared" si="235"/>
        <v>0</v>
      </c>
      <c r="K356" s="26">
        <f t="shared" si="235"/>
        <v>541.16716758177643</v>
      </c>
      <c r="L356" s="26">
        <f t="shared" si="227"/>
        <v>7811.0147482508055</v>
      </c>
    </row>
    <row r="357" spans="1:12" x14ac:dyDescent="0.35">
      <c r="A357" s="1">
        <v>11</v>
      </c>
      <c r="B357" s="26">
        <f t="shared" ref="B357:K357" si="236">B244/$C$114</f>
        <v>2321.9438441229777</v>
      </c>
      <c r="C357" s="26">
        <f t="shared" si="236"/>
        <v>420.70918454291149</v>
      </c>
      <c r="D357" s="26">
        <f t="shared" si="236"/>
        <v>539.14595118178613</v>
      </c>
      <c r="E357" s="26">
        <f t="shared" si="236"/>
        <v>439.64458391691176</v>
      </c>
      <c r="F357" s="26">
        <f t="shared" si="236"/>
        <v>1094.6496904713863</v>
      </c>
      <c r="G357" s="26">
        <f t="shared" si="236"/>
        <v>1609.8838256437293</v>
      </c>
      <c r="H357" s="26">
        <f t="shared" si="236"/>
        <v>474.47390220093001</v>
      </c>
      <c r="I357" s="26">
        <f t="shared" si="236"/>
        <v>412.02157973590079</v>
      </c>
      <c r="J357" s="26">
        <f t="shared" si="236"/>
        <v>0</v>
      </c>
      <c r="K357" s="26">
        <f t="shared" si="236"/>
        <v>506.44608482534051</v>
      </c>
      <c r="L357" s="26">
        <f t="shared" si="227"/>
        <v>7818.9186466418732</v>
      </c>
    </row>
    <row r="358" spans="1:12" x14ac:dyDescent="0.35">
      <c r="A358" s="1">
        <v>12</v>
      </c>
      <c r="B358" s="26">
        <f t="shared" ref="B358:K358" si="237">B245/$C$114</f>
        <v>1975.3298208651615</v>
      </c>
      <c r="C358" s="26">
        <f t="shared" si="237"/>
        <v>437.55554252327687</v>
      </c>
      <c r="D358" s="26">
        <f t="shared" si="237"/>
        <v>442.85762818198879</v>
      </c>
      <c r="E358" s="26">
        <f t="shared" si="237"/>
        <v>567.57116614574409</v>
      </c>
      <c r="F358" s="26">
        <f t="shared" si="237"/>
        <v>951.77144777660453</v>
      </c>
      <c r="G358" s="26">
        <f t="shared" si="237"/>
        <v>1901.4781447530288</v>
      </c>
      <c r="H358" s="26">
        <f t="shared" si="237"/>
        <v>422.45426040177426</v>
      </c>
      <c r="I358" s="26">
        <f t="shared" si="237"/>
        <v>282.26464205233839</v>
      </c>
      <c r="J358" s="26">
        <f t="shared" si="237"/>
        <v>0</v>
      </c>
      <c r="K358" s="26">
        <f t="shared" si="237"/>
        <v>683.91262954419619</v>
      </c>
      <c r="L358" s="26">
        <f t="shared" si="227"/>
        <v>7665.1952822441135</v>
      </c>
    </row>
    <row r="359" spans="1:12" x14ac:dyDescent="0.35">
      <c r="A359" s="1">
        <v>13</v>
      </c>
      <c r="B359" s="26">
        <f t="shared" ref="B359:K359" si="238">B246/$C$114</f>
        <v>2043.0552139985018</v>
      </c>
      <c r="C359" s="26">
        <f t="shared" si="238"/>
        <v>414.4627869217602</v>
      </c>
      <c r="D359" s="26">
        <f t="shared" si="238"/>
        <v>534.94570159874991</v>
      </c>
      <c r="E359" s="26">
        <f t="shared" si="238"/>
        <v>544.67514691934298</v>
      </c>
      <c r="F359" s="26">
        <f t="shared" si="238"/>
        <v>1027.564047733702</v>
      </c>
      <c r="G359" s="26">
        <f t="shared" si="238"/>
        <v>1536.5671710329186</v>
      </c>
      <c r="H359" s="26">
        <f t="shared" si="238"/>
        <v>470.14869868899575</v>
      </c>
      <c r="I359" s="26">
        <f t="shared" si="238"/>
        <v>303.68743686532048</v>
      </c>
      <c r="J359" s="26">
        <f t="shared" si="238"/>
        <v>0</v>
      </c>
      <c r="K359" s="26">
        <f t="shared" si="238"/>
        <v>590.93145021502482</v>
      </c>
      <c r="L359" s="26">
        <f t="shared" si="227"/>
        <v>7466.0376539743174</v>
      </c>
    </row>
    <row r="360" spans="1:12" x14ac:dyDescent="0.35">
      <c r="A360" s="1">
        <v>14</v>
      </c>
      <c r="B360" s="26">
        <f t="shared" ref="B360:K360" si="239">B247/$C$114</f>
        <v>2103.2908809607165</v>
      </c>
      <c r="C360" s="26">
        <f t="shared" si="239"/>
        <v>420.59762739058334</v>
      </c>
      <c r="D360" s="26">
        <f t="shared" si="239"/>
        <v>434.91700046986108</v>
      </c>
      <c r="E360" s="26">
        <f t="shared" si="239"/>
        <v>530.15299861071537</v>
      </c>
      <c r="F360" s="26">
        <f t="shared" si="239"/>
        <v>749.07302002859615</v>
      </c>
      <c r="G360" s="26">
        <f t="shared" si="239"/>
        <v>1588.7450015943325</v>
      </c>
      <c r="H360" s="26">
        <f t="shared" si="239"/>
        <v>507.00750534340403</v>
      </c>
      <c r="I360" s="26">
        <f t="shared" si="239"/>
        <v>344.74823194582757</v>
      </c>
      <c r="J360" s="26">
        <f t="shared" si="239"/>
        <v>0</v>
      </c>
      <c r="K360" s="26">
        <f t="shared" si="239"/>
        <v>439.77561983573804</v>
      </c>
      <c r="L360" s="26">
        <f t="shared" si="227"/>
        <v>7118.3078861797749</v>
      </c>
    </row>
    <row r="361" spans="1:12" x14ac:dyDescent="0.35">
      <c r="A361" s="1">
        <v>15</v>
      </c>
      <c r="B361" s="26">
        <f t="shared" ref="B361:K361" si="240">B248/$C$114</f>
        <v>2365.7279010638276</v>
      </c>
      <c r="C361" s="26">
        <f t="shared" si="240"/>
        <v>352.86751126180155</v>
      </c>
      <c r="D361" s="26">
        <f t="shared" si="240"/>
        <v>444.16816023409984</v>
      </c>
      <c r="E361" s="26">
        <f t="shared" si="240"/>
        <v>540.13445910188818</v>
      </c>
      <c r="F361" s="26">
        <f t="shared" si="240"/>
        <v>1098.7437128024503</v>
      </c>
      <c r="G361" s="26">
        <f t="shared" si="240"/>
        <v>2008.4371398551914</v>
      </c>
      <c r="H361" s="26">
        <f t="shared" si="240"/>
        <v>376.92048330976792</v>
      </c>
      <c r="I361" s="26">
        <f t="shared" si="240"/>
        <v>317.85184446139704</v>
      </c>
      <c r="J361" s="26">
        <f t="shared" si="240"/>
        <v>0</v>
      </c>
      <c r="K361" s="26">
        <f t="shared" si="240"/>
        <v>413.84585011785072</v>
      </c>
      <c r="L361" s="26">
        <f t="shared" si="227"/>
        <v>7918.6970622082763</v>
      </c>
    </row>
    <row r="362" spans="1:12" x14ac:dyDescent="0.35">
      <c r="A362" s="1">
        <v>16</v>
      </c>
      <c r="B362" s="26">
        <f t="shared" ref="B362:K362" si="241">B249/$C$114</f>
        <v>2165.3123124993617</v>
      </c>
      <c r="C362" s="26">
        <f t="shared" si="241"/>
        <v>445.45220198164151</v>
      </c>
      <c r="D362" s="26">
        <f t="shared" si="241"/>
        <v>399.69156952706413</v>
      </c>
      <c r="E362" s="26">
        <f t="shared" si="241"/>
        <v>532.3865031549991</v>
      </c>
      <c r="F362" s="26">
        <f t="shared" si="241"/>
        <v>1119.7727407864445</v>
      </c>
      <c r="G362" s="26">
        <f t="shared" si="241"/>
        <v>2055.6340899780121</v>
      </c>
      <c r="H362" s="26">
        <f t="shared" si="241"/>
        <v>453.39032243883793</v>
      </c>
      <c r="I362" s="26">
        <f t="shared" si="241"/>
        <v>322.94698221170432</v>
      </c>
      <c r="J362" s="26">
        <f t="shared" si="241"/>
        <v>0</v>
      </c>
      <c r="K362" s="26">
        <f t="shared" si="241"/>
        <v>624.43198787679171</v>
      </c>
      <c r="L362" s="26">
        <f t="shared" si="227"/>
        <v>8119.0187104548559</v>
      </c>
    </row>
    <row r="363" spans="1:12" x14ac:dyDescent="0.35">
      <c r="A363" s="1">
        <v>17</v>
      </c>
      <c r="B363" s="26">
        <f t="shared" ref="B363:K363" si="242">B250/$C$114</f>
        <v>2143.9629562051646</v>
      </c>
      <c r="C363" s="26">
        <f t="shared" si="242"/>
        <v>389.22239083308619</v>
      </c>
      <c r="D363" s="26">
        <f t="shared" si="242"/>
        <v>554.12112212866907</v>
      </c>
      <c r="E363" s="26">
        <f t="shared" si="242"/>
        <v>525.28052036349538</v>
      </c>
      <c r="F363" s="26">
        <f t="shared" si="242"/>
        <v>1198.9672523707363</v>
      </c>
      <c r="G363" s="26">
        <f t="shared" si="242"/>
        <v>2034.4433696547039</v>
      </c>
      <c r="H363" s="26">
        <f t="shared" si="242"/>
        <v>460.4249062323164</v>
      </c>
      <c r="I363" s="26">
        <f t="shared" si="242"/>
        <v>344.27459461683367</v>
      </c>
      <c r="J363" s="26">
        <f t="shared" si="242"/>
        <v>0</v>
      </c>
      <c r="K363" s="26">
        <f t="shared" si="242"/>
        <v>619.34208648622848</v>
      </c>
      <c r="L363" s="26">
        <f t="shared" si="227"/>
        <v>8270.0391988912324</v>
      </c>
    </row>
    <row r="364" spans="1:12" x14ac:dyDescent="0.35">
      <c r="A364" s="1">
        <v>18</v>
      </c>
      <c r="B364" s="26">
        <f t="shared" ref="B364:K364" si="243">B251/$C$114</f>
        <v>1954.9633199223399</v>
      </c>
      <c r="C364" s="26">
        <f t="shared" si="243"/>
        <v>498.13041501810011</v>
      </c>
      <c r="D364" s="26">
        <f t="shared" si="243"/>
        <v>516.75605853748584</v>
      </c>
      <c r="E364" s="26">
        <f t="shared" si="243"/>
        <v>656.34458846411394</v>
      </c>
      <c r="F364" s="26">
        <f t="shared" si="243"/>
        <v>1088.1093011433627</v>
      </c>
      <c r="G364" s="26">
        <f t="shared" si="243"/>
        <v>1749.9479960737003</v>
      </c>
      <c r="H364" s="26">
        <f t="shared" si="243"/>
        <v>444.82417660551783</v>
      </c>
      <c r="I364" s="26">
        <f t="shared" si="243"/>
        <v>338.57481044293002</v>
      </c>
      <c r="J364" s="26">
        <f t="shared" si="243"/>
        <v>0</v>
      </c>
      <c r="K364" s="26">
        <f t="shared" si="243"/>
        <v>539.61773088495306</v>
      </c>
      <c r="L364" s="26">
        <f t="shared" si="227"/>
        <v>7787.2683970925036</v>
      </c>
    </row>
    <row r="365" spans="1:12" x14ac:dyDescent="0.35">
      <c r="A365" s="1">
        <v>19</v>
      </c>
      <c r="B365" s="26">
        <f t="shared" ref="B365:K365" si="244">B252/$C$114</f>
        <v>2266.8935538559817</v>
      </c>
      <c r="C365" s="26">
        <f t="shared" si="244"/>
        <v>406.85895318076837</v>
      </c>
      <c r="D365" s="26">
        <f t="shared" si="244"/>
        <v>534.4774770550672</v>
      </c>
      <c r="E365" s="26">
        <f t="shared" si="244"/>
        <v>574.97835797152925</v>
      </c>
      <c r="F365" s="26">
        <f t="shared" si="244"/>
        <v>974.60382759130357</v>
      </c>
      <c r="G365" s="26">
        <f t="shared" si="244"/>
        <v>1736.2957904644281</v>
      </c>
      <c r="H365" s="26">
        <f t="shared" si="244"/>
        <v>388.6128725146001</v>
      </c>
      <c r="I365" s="26">
        <f t="shared" si="244"/>
        <v>318.82069332460026</v>
      </c>
      <c r="J365" s="26">
        <f t="shared" si="244"/>
        <v>0</v>
      </c>
      <c r="K365" s="26">
        <f t="shared" si="244"/>
        <v>497.8367118220263</v>
      </c>
      <c r="L365" s="26">
        <f t="shared" si="227"/>
        <v>7699.3782377803045</v>
      </c>
    </row>
    <row r="366" spans="1:12" x14ac:dyDescent="0.35">
      <c r="A366" s="1">
        <v>20</v>
      </c>
      <c r="B366" s="26">
        <f t="shared" ref="B366:K366" si="245">B253/$C$114</f>
        <v>2073.8127772121597</v>
      </c>
      <c r="C366" s="26">
        <f t="shared" si="245"/>
        <v>400.23764418147107</v>
      </c>
      <c r="D366" s="26">
        <f t="shared" si="245"/>
        <v>541.48538070633413</v>
      </c>
      <c r="E366" s="26">
        <f t="shared" si="245"/>
        <v>484.67610202874698</v>
      </c>
      <c r="F366" s="26">
        <f t="shared" si="245"/>
        <v>869.79531031581007</v>
      </c>
      <c r="G366" s="26">
        <f t="shared" si="245"/>
        <v>1589.3565255981066</v>
      </c>
      <c r="H366" s="26">
        <f t="shared" si="245"/>
        <v>453.92591720639683</v>
      </c>
      <c r="I366" s="26">
        <f t="shared" si="245"/>
        <v>287.37037142233959</v>
      </c>
      <c r="J366" s="26">
        <f t="shared" si="245"/>
        <v>0</v>
      </c>
      <c r="K366" s="26">
        <f t="shared" si="245"/>
        <v>530.39618245269423</v>
      </c>
      <c r="L366" s="26">
        <f t="shared" si="227"/>
        <v>7231.0562111240588</v>
      </c>
    </row>
    <row r="367" spans="1:12" x14ac:dyDescent="0.35">
      <c r="A367" s="1">
        <v>21</v>
      </c>
      <c r="B367" s="26">
        <f t="shared" ref="B367:K367" si="246">B254/$C$114</f>
        <v>1987.7172933091188</v>
      </c>
      <c r="C367" s="26">
        <f t="shared" si="246"/>
        <v>428.37044990847193</v>
      </c>
      <c r="D367" s="26">
        <f t="shared" si="246"/>
        <v>412.3720112674556</v>
      </c>
      <c r="E367" s="26">
        <f t="shared" si="246"/>
        <v>633.13153816870238</v>
      </c>
      <c r="F367" s="26">
        <f t="shared" si="246"/>
        <v>908.10233083356775</v>
      </c>
      <c r="G367" s="26">
        <f t="shared" si="246"/>
        <v>2000.7688844563775</v>
      </c>
      <c r="H367" s="26">
        <f t="shared" si="246"/>
        <v>485.19498968198553</v>
      </c>
      <c r="I367" s="26">
        <f t="shared" si="246"/>
        <v>330.29415421382868</v>
      </c>
      <c r="J367" s="26">
        <f t="shared" si="246"/>
        <v>0</v>
      </c>
      <c r="K367" s="26">
        <f t="shared" si="246"/>
        <v>671.64579531976153</v>
      </c>
      <c r="L367" s="26">
        <f t="shared" si="227"/>
        <v>7857.597447159269</v>
      </c>
    </row>
    <row r="368" spans="1:12" x14ac:dyDescent="0.35">
      <c r="A368" s="1">
        <v>22</v>
      </c>
      <c r="B368" s="26">
        <f t="shared" ref="B368:K368" si="247">B255/$C$114</f>
        <v>2257.2822581325363</v>
      </c>
      <c r="C368" s="26">
        <f t="shared" si="247"/>
        <v>351.26528228822826</v>
      </c>
      <c r="D368" s="26">
        <f t="shared" si="247"/>
        <v>480.40747566372374</v>
      </c>
      <c r="E368" s="26">
        <f t="shared" si="247"/>
        <v>433.2557879831993</v>
      </c>
      <c r="F368" s="26">
        <f t="shared" si="247"/>
        <v>1034.5744813755521</v>
      </c>
      <c r="G368" s="26">
        <f t="shared" si="247"/>
        <v>1881.088331104708</v>
      </c>
      <c r="H368" s="26">
        <f t="shared" si="247"/>
        <v>483.39649840396407</v>
      </c>
      <c r="I368" s="26">
        <f t="shared" si="247"/>
        <v>310.57348244493483</v>
      </c>
      <c r="J368" s="26">
        <f t="shared" si="247"/>
        <v>0</v>
      </c>
      <c r="K368" s="26">
        <f t="shared" si="247"/>
        <v>554.53116651261394</v>
      </c>
      <c r="L368" s="26">
        <f t="shared" si="227"/>
        <v>7786.3747639094599</v>
      </c>
    </row>
    <row r="369" spans="1:12" x14ac:dyDescent="0.35">
      <c r="A369" s="1">
        <v>23</v>
      </c>
      <c r="B369" s="26">
        <f t="shared" ref="B369:K369" si="248">B256/$C$114</f>
        <v>2035.8139173875991</v>
      </c>
      <c r="C369" s="26">
        <f t="shared" si="248"/>
        <v>435.37323524957895</v>
      </c>
      <c r="D369" s="26">
        <f t="shared" si="248"/>
        <v>555.22000494755798</v>
      </c>
      <c r="E369" s="26">
        <f t="shared" si="248"/>
        <v>525.76692985652653</v>
      </c>
      <c r="F369" s="26">
        <f t="shared" si="248"/>
        <v>1004.8630439409524</v>
      </c>
      <c r="G369" s="26">
        <f t="shared" si="248"/>
        <v>1781.3460163612071</v>
      </c>
      <c r="H369" s="26">
        <f t="shared" si="248"/>
        <v>445.68476423165265</v>
      </c>
      <c r="I369" s="26">
        <f t="shared" si="248"/>
        <v>297.80688430966211</v>
      </c>
      <c r="J369" s="26">
        <f t="shared" si="248"/>
        <v>0</v>
      </c>
      <c r="K369" s="26">
        <f t="shared" si="248"/>
        <v>622.977940793583</v>
      </c>
      <c r="L369" s="26">
        <f t="shared" si="227"/>
        <v>7704.8527370783186</v>
      </c>
    </row>
    <row r="370" spans="1:12" x14ac:dyDescent="0.35">
      <c r="A370" s="1">
        <v>24</v>
      </c>
      <c r="B370" s="26">
        <f t="shared" ref="B370:K370" si="249">B257/$C$114</f>
        <v>2101.5849350072481</v>
      </c>
      <c r="C370" s="26">
        <f t="shared" si="249"/>
        <v>432.8704727351755</v>
      </c>
      <c r="D370" s="26">
        <f t="shared" si="249"/>
        <v>575.91422037507868</v>
      </c>
      <c r="E370" s="26">
        <f t="shared" si="249"/>
        <v>512.71912361240504</v>
      </c>
      <c r="F370" s="26">
        <f t="shared" si="249"/>
        <v>1083.2613440981006</v>
      </c>
      <c r="G370" s="26">
        <f t="shared" si="249"/>
        <v>1726.8801023201877</v>
      </c>
      <c r="H370" s="26">
        <f t="shared" si="249"/>
        <v>368.53603524370322</v>
      </c>
      <c r="I370" s="26">
        <f t="shared" si="249"/>
        <v>329.37996948179705</v>
      </c>
      <c r="J370" s="26">
        <f t="shared" si="249"/>
        <v>0</v>
      </c>
      <c r="K370" s="26">
        <f t="shared" si="249"/>
        <v>514.46028556764531</v>
      </c>
      <c r="L370" s="26">
        <f t="shared" si="227"/>
        <v>7645.6064884413408</v>
      </c>
    </row>
    <row r="371" spans="1:12" x14ac:dyDescent="0.35">
      <c r="A371" s="1">
        <v>25</v>
      </c>
      <c r="B371" s="26">
        <f t="shared" ref="B371:K371" si="250">B258/$C$114</f>
        <v>2223.0122032090371</v>
      </c>
      <c r="C371" s="26">
        <f t="shared" si="250"/>
        <v>425.47345896456676</v>
      </c>
      <c r="D371" s="26">
        <f t="shared" si="250"/>
        <v>563.75573386371059</v>
      </c>
      <c r="E371" s="26">
        <f t="shared" si="250"/>
        <v>526.5396119107553</v>
      </c>
      <c r="F371" s="26">
        <f t="shared" si="250"/>
        <v>950.44245884868269</v>
      </c>
      <c r="G371" s="26">
        <f t="shared" si="250"/>
        <v>1619.5380817337107</v>
      </c>
      <c r="H371" s="26">
        <f t="shared" si="250"/>
        <v>513.10270453073781</v>
      </c>
      <c r="I371" s="26">
        <f t="shared" si="250"/>
        <v>301.41510793281492</v>
      </c>
      <c r="J371" s="26">
        <f t="shared" si="250"/>
        <v>0</v>
      </c>
      <c r="K371" s="26">
        <f t="shared" si="250"/>
        <v>596.37614695095033</v>
      </c>
      <c r="L371" s="26">
        <f t="shared" si="227"/>
        <v>7719.6555079449663</v>
      </c>
    </row>
    <row r="372" spans="1:12" x14ac:dyDescent="0.35">
      <c r="A372" s="1">
        <v>26</v>
      </c>
      <c r="B372" s="26">
        <f t="shared" ref="B372:K372" si="251">B259/$C$114</f>
        <v>2256.8274336715203</v>
      </c>
      <c r="C372" s="26">
        <f t="shared" si="251"/>
        <v>485.12101853440663</v>
      </c>
      <c r="D372" s="26">
        <f t="shared" si="251"/>
        <v>416.8081791957901</v>
      </c>
      <c r="E372" s="26">
        <f t="shared" si="251"/>
        <v>592.60197931170171</v>
      </c>
      <c r="F372" s="26">
        <f t="shared" si="251"/>
        <v>984.09460870637906</v>
      </c>
      <c r="G372" s="26">
        <f t="shared" si="251"/>
        <v>1785.6396584561037</v>
      </c>
      <c r="H372" s="26">
        <f t="shared" si="251"/>
        <v>418.60832432820195</v>
      </c>
      <c r="I372" s="26">
        <f t="shared" si="251"/>
        <v>318.63413154012704</v>
      </c>
      <c r="J372" s="26">
        <f t="shared" si="251"/>
        <v>0</v>
      </c>
      <c r="K372" s="26">
        <f t="shared" si="251"/>
        <v>600.77683689899959</v>
      </c>
      <c r="L372" s="26">
        <f t="shared" si="227"/>
        <v>7859.1121706432295</v>
      </c>
    </row>
    <row r="373" spans="1:12" x14ac:dyDescent="0.35">
      <c r="A373" s="1">
        <v>27</v>
      </c>
      <c r="B373" s="26">
        <f t="shared" ref="B373:K373" si="252">B260/$C$114</f>
        <v>2052.2511222728676</v>
      </c>
      <c r="C373" s="26">
        <f t="shared" si="252"/>
        <v>392.76832135065303</v>
      </c>
      <c r="D373" s="26">
        <f t="shared" si="252"/>
        <v>422.75467605239726</v>
      </c>
      <c r="E373" s="26">
        <f t="shared" si="252"/>
        <v>532.23147082963192</v>
      </c>
      <c r="F373" s="26">
        <f t="shared" si="252"/>
        <v>901.37965159273529</v>
      </c>
      <c r="G373" s="26">
        <f t="shared" si="252"/>
        <v>1716.209027818611</v>
      </c>
      <c r="H373" s="26">
        <f t="shared" si="252"/>
        <v>458.67513324264849</v>
      </c>
      <c r="I373" s="26">
        <f t="shared" si="252"/>
        <v>277.87658377246527</v>
      </c>
      <c r="J373" s="26">
        <f t="shared" si="252"/>
        <v>0</v>
      </c>
      <c r="K373" s="26">
        <f t="shared" si="252"/>
        <v>469.79302478517843</v>
      </c>
      <c r="L373" s="26">
        <f t="shared" si="227"/>
        <v>7223.939011717187</v>
      </c>
    </row>
    <row r="374" spans="1:12" x14ac:dyDescent="0.35">
      <c r="A374" s="1">
        <v>28</v>
      </c>
      <c r="B374" s="26">
        <f t="shared" ref="B374:K374" si="253">B261/$C$114</f>
        <v>2207.3578348181968</v>
      </c>
      <c r="C374" s="26">
        <f t="shared" si="253"/>
        <v>452.78503024420024</v>
      </c>
      <c r="D374" s="26">
        <f t="shared" si="253"/>
        <v>481.14649834633968</v>
      </c>
      <c r="E374" s="26">
        <f t="shared" si="253"/>
        <v>517.20844885443353</v>
      </c>
      <c r="F374" s="26">
        <f t="shared" si="253"/>
        <v>1207.9753743463484</v>
      </c>
      <c r="G374" s="26">
        <f t="shared" si="253"/>
        <v>1838.0442447516591</v>
      </c>
      <c r="H374" s="26">
        <f t="shared" si="253"/>
        <v>482.7926776057551</v>
      </c>
      <c r="I374" s="26">
        <f t="shared" si="253"/>
        <v>350.2201185845737</v>
      </c>
      <c r="J374" s="26">
        <f t="shared" si="253"/>
        <v>0</v>
      </c>
      <c r="K374" s="26">
        <f t="shared" si="253"/>
        <v>624.1825262360386</v>
      </c>
      <c r="L374" s="26">
        <f t="shared" si="227"/>
        <v>8161.7127537875449</v>
      </c>
    </row>
    <row r="375" spans="1:12" x14ac:dyDescent="0.35">
      <c r="A375" s="1">
        <v>29</v>
      </c>
      <c r="B375" s="26">
        <f t="shared" ref="B375:K375" si="254">B262/$C$114</f>
        <v>1883.7244904800702</v>
      </c>
      <c r="C375" s="26">
        <f t="shared" si="254"/>
        <v>398.62313541974987</v>
      </c>
      <c r="D375" s="26">
        <f t="shared" si="254"/>
        <v>563.93306770125298</v>
      </c>
      <c r="E375" s="26">
        <f t="shared" si="254"/>
        <v>565.43708065550391</v>
      </c>
      <c r="F375" s="26">
        <f t="shared" si="254"/>
        <v>931.27906129403425</v>
      </c>
      <c r="G375" s="26">
        <f t="shared" si="254"/>
        <v>1603.800343027337</v>
      </c>
      <c r="H375" s="26">
        <f t="shared" si="254"/>
        <v>493.83365120656549</v>
      </c>
      <c r="I375" s="26">
        <f t="shared" si="254"/>
        <v>347.72554335023722</v>
      </c>
      <c r="J375" s="26">
        <f t="shared" si="254"/>
        <v>0</v>
      </c>
      <c r="K375" s="26">
        <f t="shared" si="254"/>
        <v>564.94361191639132</v>
      </c>
      <c r="L375" s="26">
        <f t="shared" si="227"/>
        <v>7353.2999850511414</v>
      </c>
    </row>
    <row r="376" spans="1:12" x14ac:dyDescent="0.35">
      <c r="A376" s="1">
        <v>30</v>
      </c>
      <c r="B376" s="26">
        <f t="shared" ref="B376:K376" si="255">B263/$C$114</f>
        <v>2205.0525407432024</v>
      </c>
      <c r="C376" s="26">
        <f t="shared" si="255"/>
        <v>461.04129857548043</v>
      </c>
      <c r="D376" s="26">
        <f t="shared" si="255"/>
        <v>599.66544088746343</v>
      </c>
      <c r="E376" s="26">
        <f t="shared" si="255"/>
        <v>474.67515918137792</v>
      </c>
      <c r="F376" s="26">
        <f t="shared" si="255"/>
        <v>952.89689478816706</v>
      </c>
      <c r="G376" s="26">
        <f t="shared" si="255"/>
        <v>1629.7527401248076</v>
      </c>
      <c r="H376" s="26">
        <f t="shared" si="255"/>
        <v>467.02368093480072</v>
      </c>
      <c r="I376" s="26">
        <f t="shared" si="255"/>
        <v>288.87829107714191</v>
      </c>
      <c r="J376" s="26">
        <f t="shared" si="255"/>
        <v>0</v>
      </c>
      <c r="K376" s="26">
        <f t="shared" si="255"/>
        <v>544.17654415647189</v>
      </c>
      <c r="L376" s="26">
        <f t="shared" si="227"/>
        <v>7623.1625904689135</v>
      </c>
    </row>
    <row r="377" spans="1:12" x14ac:dyDescent="0.35">
      <c r="A377" s="1">
        <v>31</v>
      </c>
      <c r="B377" s="26">
        <f t="shared" ref="B377:K377" si="256">B264/$C$114</f>
        <v>2572.3032202830937</v>
      </c>
      <c r="C377" s="26">
        <f t="shared" si="256"/>
        <v>392.25238132862393</v>
      </c>
      <c r="D377" s="26">
        <f t="shared" si="256"/>
        <v>466.30915338013108</v>
      </c>
      <c r="E377" s="26">
        <f t="shared" si="256"/>
        <v>569.57902958281034</v>
      </c>
      <c r="F377" s="26">
        <f t="shared" si="256"/>
        <v>966.88139500696764</v>
      </c>
      <c r="G377" s="26">
        <f t="shared" si="256"/>
        <v>1802.4660570577332</v>
      </c>
      <c r="H377" s="26">
        <f t="shared" si="256"/>
        <v>438.76610340941357</v>
      </c>
      <c r="I377" s="26">
        <f t="shared" si="256"/>
        <v>364.58832600388695</v>
      </c>
      <c r="J377" s="26">
        <f t="shared" si="256"/>
        <v>0</v>
      </c>
      <c r="K377" s="26">
        <f t="shared" si="256"/>
        <v>607.36473579963626</v>
      </c>
      <c r="L377" s="26">
        <f t="shared" si="227"/>
        <v>8180.510401852297</v>
      </c>
    </row>
    <row r="378" spans="1:12" x14ac:dyDescent="0.35">
      <c r="A378" s="1">
        <v>32</v>
      </c>
      <c r="B378" s="26">
        <f t="shared" ref="B378:K378" si="257">B265/$C$114</f>
        <v>2206.9410304704847</v>
      </c>
      <c r="C378" s="26">
        <f t="shared" si="257"/>
        <v>422.19919514479483</v>
      </c>
      <c r="D378" s="26">
        <f t="shared" si="257"/>
        <v>518.08239373234414</v>
      </c>
      <c r="E378" s="26">
        <f t="shared" si="257"/>
        <v>541.0637084550026</v>
      </c>
      <c r="F378" s="26">
        <f t="shared" si="257"/>
        <v>1101.7396770677042</v>
      </c>
      <c r="G378" s="26">
        <f t="shared" si="257"/>
        <v>1493.3596501456122</v>
      </c>
      <c r="H378" s="26">
        <f t="shared" si="257"/>
        <v>464.56391804683273</v>
      </c>
      <c r="I378" s="26">
        <f t="shared" si="257"/>
        <v>341.86581861048694</v>
      </c>
      <c r="J378" s="26">
        <f t="shared" si="257"/>
        <v>0</v>
      </c>
      <c r="K378" s="26">
        <f t="shared" si="257"/>
        <v>509.24111099415268</v>
      </c>
      <c r="L378" s="26">
        <f t="shared" si="227"/>
        <v>7599.056502667414</v>
      </c>
    </row>
    <row r="379" spans="1:12" x14ac:dyDescent="0.35">
      <c r="A379" s="1">
        <v>33</v>
      </c>
      <c r="B379" s="26">
        <f t="shared" ref="B379:K379" si="258">B266/$C$114</f>
        <v>2410.65492290152</v>
      </c>
      <c r="C379" s="26">
        <f t="shared" si="258"/>
        <v>490.04256870426372</v>
      </c>
      <c r="D379" s="26">
        <f t="shared" si="258"/>
        <v>527.50868618209961</v>
      </c>
      <c r="E379" s="26">
        <f t="shared" si="258"/>
        <v>477.48876564076352</v>
      </c>
      <c r="F379" s="26">
        <f t="shared" si="258"/>
        <v>1127.5584747931209</v>
      </c>
      <c r="G379" s="26">
        <f t="shared" si="258"/>
        <v>1470.3169299578028</v>
      </c>
      <c r="H379" s="26">
        <f t="shared" si="258"/>
        <v>434.28253992663645</v>
      </c>
      <c r="I379" s="26">
        <f t="shared" si="258"/>
        <v>348.15112742478124</v>
      </c>
      <c r="J379" s="26">
        <f t="shared" si="258"/>
        <v>0</v>
      </c>
      <c r="K379" s="26">
        <f t="shared" si="258"/>
        <v>574.16669493059374</v>
      </c>
      <c r="L379" s="26">
        <f t="shared" si="227"/>
        <v>7860.1707104615825</v>
      </c>
    </row>
    <row r="380" spans="1:12" x14ac:dyDescent="0.35">
      <c r="A380" s="1">
        <v>34</v>
      </c>
      <c r="B380" s="26">
        <f t="shared" ref="B380:K380" si="259">B267/$C$114</f>
        <v>1700.5100513135346</v>
      </c>
      <c r="C380" s="26">
        <f t="shared" si="259"/>
        <v>392.79779284220797</v>
      </c>
      <c r="D380" s="26">
        <f t="shared" si="259"/>
        <v>536.01196221582484</v>
      </c>
      <c r="E380" s="26">
        <f t="shared" si="259"/>
        <v>542.90874662422323</v>
      </c>
      <c r="F380" s="26">
        <f t="shared" si="259"/>
        <v>906.22147169579557</v>
      </c>
      <c r="G380" s="26">
        <f t="shared" si="259"/>
        <v>1860.7198181658284</v>
      </c>
      <c r="H380" s="26">
        <f t="shared" si="259"/>
        <v>482.96819621903694</v>
      </c>
      <c r="I380" s="26">
        <f t="shared" si="259"/>
        <v>327.9401489656974</v>
      </c>
      <c r="J380" s="26">
        <f t="shared" si="259"/>
        <v>0</v>
      </c>
      <c r="K380" s="26">
        <f t="shared" si="259"/>
        <v>531.96857649539402</v>
      </c>
      <c r="L380" s="26">
        <f t="shared" si="227"/>
        <v>7282.0467645375429</v>
      </c>
    </row>
    <row r="381" spans="1:12" x14ac:dyDescent="0.35">
      <c r="A381" s="1">
        <v>35</v>
      </c>
      <c r="B381" s="26">
        <f t="shared" ref="B381:K381" si="260">B268/$C$114</f>
        <v>2056.0585650480302</v>
      </c>
      <c r="C381" s="26">
        <f t="shared" si="260"/>
        <v>446.66468937138251</v>
      </c>
      <c r="D381" s="26">
        <f t="shared" si="260"/>
        <v>494.87728468146787</v>
      </c>
      <c r="E381" s="26">
        <f t="shared" si="260"/>
        <v>592.94923755153775</v>
      </c>
      <c r="F381" s="26">
        <f t="shared" si="260"/>
        <v>855.90809199561579</v>
      </c>
      <c r="G381" s="26">
        <f t="shared" si="260"/>
        <v>1893.8184096379914</v>
      </c>
      <c r="H381" s="26">
        <f t="shared" si="260"/>
        <v>453.18283564053587</v>
      </c>
      <c r="I381" s="26">
        <f t="shared" si="260"/>
        <v>346.08057240167824</v>
      </c>
      <c r="J381" s="26">
        <f t="shared" si="260"/>
        <v>0</v>
      </c>
      <c r="K381" s="26">
        <f t="shared" si="260"/>
        <v>565.46966660666055</v>
      </c>
      <c r="L381" s="26">
        <f t="shared" si="227"/>
        <v>7705.0093529348987</v>
      </c>
    </row>
    <row r="382" spans="1:12" x14ac:dyDescent="0.35">
      <c r="A382" s="1">
        <v>36</v>
      </c>
      <c r="B382" s="26">
        <f t="shared" ref="B382:K382" si="261">B269/$C$114</f>
        <v>2503.4003843861883</v>
      </c>
      <c r="C382" s="26">
        <f t="shared" si="261"/>
        <v>459.8577159178414</v>
      </c>
      <c r="D382" s="26">
        <f t="shared" si="261"/>
        <v>464.61799134699345</v>
      </c>
      <c r="E382" s="26">
        <f t="shared" si="261"/>
        <v>518.97366840069287</v>
      </c>
      <c r="F382" s="26">
        <f t="shared" si="261"/>
        <v>941.82721482106331</v>
      </c>
      <c r="G382" s="26">
        <f t="shared" si="261"/>
        <v>1607.5194468957618</v>
      </c>
      <c r="H382" s="26">
        <f t="shared" si="261"/>
        <v>401.89621513176343</v>
      </c>
      <c r="I382" s="26">
        <f t="shared" si="261"/>
        <v>340.01530626364104</v>
      </c>
      <c r="J382" s="26">
        <f t="shared" si="261"/>
        <v>0</v>
      </c>
      <c r="K382" s="26">
        <f t="shared" si="261"/>
        <v>468.27857655666935</v>
      </c>
      <c r="L382" s="26">
        <f t="shared" si="227"/>
        <v>7706.3865197206151</v>
      </c>
    </row>
    <row r="383" spans="1:12" x14ac:dyDescent="0.35">
      <c r="A383" s="1">
        <v>37</v>
      </c>
      <c r="B383" s="26">
        <f t="shared" ref="B383:K383" si="262">B270/$C$114</f>
        <v>2256.6493767433758</v>
      </c>
      <c r="C383" s="26">
        <f t="shared" si="262"/>
        <v>458.77038790730006</v>
      </c>
      <c r="D383" s="26">
        <f t="shared" si="262"/>
        <v>505.99073193887864</v>
      </c>
      <c r="E383" s="26">
        <f t="shared" si="262"/>
        <v>518.47763580444973</v>
      </c>
      <c r="F383" s="26">
        <f t="shared" si="262"/>
        <v>854.86890311611171</v>
      </c>
      <c r="G383" s="26">
        <f t="shared" si="262"/>
        <v>1753.6736837977703</v>
      </c>
      <c r="H383" s="26">
        <f t="shared" si="262"/>
        <v>456.34467298163116</v>
      </c>
      <c r="I383" s="26">
        <f t="shared" si="262"/>
        <v>297.29230219581143</v>
      </c>
      <c r="J383" s="26">
        <f t="shared" si="262"/>
        <v>0</v>
      </c>
      <c r="K383" s="26">
        <f t="shared" si="262"/>
        <v>475.69686843863184</v>
      </c>
      <c r="L383" s="26">
        <f t="shared" si="227"/>
        <v>7577.7645629239614</v>
      </c>
    </row>
    <row r="384" spans="1:12" x14ac:dyDescent="0.35">
      <c r="A384" s="1">
        <v>38</v>
      </c>
      <c r="B384" s="26">
        <f t="shared" ref="B384:K384" si="263">B271/$C$114</f>
        <v>2233.6927851004375</v>
      </c>
      <c r="C384" s="26">
        <f t="shared" si="263"/>
        <v>447.5710321966057</v>
      </c>
      <c r="D384" s="26">
        <f t="shared" si="263"/>
        <v>504.82446000413177</v>
      </c>
      <c r="E384" s="26">
        <f t="shared" si="263"/>
        <v>587.57848328523983</v>
      </c>
      <c r="F384" s="26">
        <f t="shared" si="263"/>
        <v>1056.2037932245437</v>
      </c>
      <c r="G384" s="26">
        <f t="shared" si="263"/>
        <v>1915.8065510656509</v>
      </c>
      <c r="H384" s="26">
        <f t="shared" si="263"/>
        <v>511.66505541781669</v>
      </c>
      <c r="I384" s="26">
        <f t="shared" si="263"/>
        <v>327.01228042969893</v>
      </c>
      <c r="J384" s="26">
        <f t="shared" si="263"/>
        <v>0</v>
      </c>
      <c r="K384" s="26">
        <f t="shared" si="263"/>
        <v>551.61668848531133</v>
      </c>
      <c r="L384" s="26">
        <f t="shared" si="227"/>
        <v>8135.9711292094362</v>
      </c>
    </row>
    <row r="385" spans="1:12" x14ac:dyDescent="0.35">
      <c r="A385" s="1">
        <v>39</v>
      </c>
      <c r="B385" s="26">
        <f t="shared" ref="B385:K385" si="264">B272/$C$114</f>
        <v>2211.9840088531428</v>
      </c>
      <c r="C385" s="26">
        <f t="shared" si="264"/>
        <v>424.52286167205676</v>
      </c>
      <c r="D385" s="26">
        <f t="shared" si="264"/>
        <v>530.08205865910236</v>
      </c>
      <c r="E385" s="26">
        <f t="shared" si="264"/>
        <v>463.15848902194665</v>
      </c>
      <c r="F385" s="26">
        <f t="shared" si="264"/>
        <v>1120.5175837344177</v>
      </c>
      <c r="G385" s="26">
        <f t="shared" si="264"/>
        <v>1570.4244550468129</v>
      </c>
      <c r="H385" s="26">
        <f t="shared" si="264"/>
        <v>369.8421347645924</v>
      </c>
      <c r="I385" s="26">
        <f t="shared" si="264"/>
        <v>276.69949229252973</v>
      </c>
      <c r="J385" s="26">
        <f t="shared" si="264"/>
        <v>0</v>
      </c>
      <c r="K385" s="26">
        <f t="shared" si="264"/>
        <v>530.46278330904693</v>
      </c>
      <c r="L385" s="26">
        <f t="shared" si="227"/>
        <v>7497.6938673536488</v>
      </c>
    </row>
    <row r="386" spans="1:12" x14ac:dyDescent="0.35">
      <c r="A386" s="1">
        <v>40</v>
      </c>
      <c r="B386" s="26">
        <f t="shared" ref="B386:K386" si="265">B273/$C$114</f>
        <v>2118.6257387099399</v>
      </c>
      <c r="C386" s="26">
        <f t="shared" si="265"/>
        <v>408.07233793964326</v>
      </c>
      <c r="D386" s="26">
        <f t="shared" si="265"/>
        <v>528.59295109394736</v>
      </c>
      <c r="E386" s="26">
        <f t="shared" si="265"/>
        <v>510.67447984833814</v>
      </c>
      <c r="F386" s="26">
        <f t="shared" si="265"/>
        <v>876.71687194281196</v>
      </c>
      <c r="G386" s="26">
        <f t="shared" si="265"/>
        <v>1919.9005474202399</v>
      </c>
      <c r="H386" s="26">
        <f t="shared" si="265"/>
        <v>426.84503444017167</v>
      </c>
      <c r="I386" s="26">
        <f t="shared" si="265"/>
        <v>293.25476255157821</v>
      </c>
      <c r="J386" s="26">
        <f t="shared" si="265"/>
        <v>0</v>
      </c>
      <c r="K386" s="26">
        <f t="shared" si="265"/>
        <v>521.24639107211863</v>
      </c>
      <c r="L386" s="26">
        <f t="shared" si="227"/>
        <v>7603.9291150187901</v>
      </c>
    </row>
    <row r="387" spans="1:12" x14ac:dyDescent="0.35">
      <c r="A387" s="1">
        <v>41</v>
      </c>
      <c r="B387" s="26">
        <f t="shared" ref="B387:K387" si="266">B274/$C$114</f>
        <v>2143.9147816516611</v>
      </c>
      <c r="C387" s="26">
        <f t="shared" si="266"/>
        <v>383.23098773582132</v>
      </c>
      <c r="D387" s="26">
        <f t="shared" si="266"/>
        <v>469.23736285160498</v>
      </c>
      <c r="E387" s="26">
        <f t="shared" si="266"/>
        <v>418.64567388447375</v>
      </c>
      <c r="F387" s="26">
        <f t="shared" si="266"/>
        <v>861.9072939391034</v>
      </c>
      <c r="G387" s="26">
        <f t="shared" si="266"/>
        <v>1596.8799361727206</v>
      </c>
      <c r="H387" s="26">
        <f t="shared" si="266"/>
        <v>411.02726841347561</v>
      </c>
      <c r="I387" s="26">
        <f t="shared" si="266"/>
        <v>351.89430534316068</v>
      </c>
      <c r="J387" s="26">
        <f t="shared" si="266"/>
        <v>0</v>
      </c>
      <c r="K387" s="26">
        <f t="shared" si="266"/>
        <v>454.8012640951157</v>
      </c>
      <c r="L387" s="26">
        <f t="shared" si="227"/>
        <v>7091.5388740871358</v>
      </c>
    </row>
    <row r="388" spans="1:12" x14ac:dyDescent="0.35">
      <c r="A388" s="1">
        <v>42</v>
      </c>
      <c r="B388" s="26">
        <f t="shared" ref="B388:K388" si="267">B275/$C$114</f>
        <v>2006.2380476334033</v>
      </c>
      <c r="C388" s="26">
        <f t="shared" si="267"/>
        <v>386.01953870438973</v>
      </c>
      <c r="D388" s="26">
        <f t="shared" si="267"/>
        <v>536.77141610442118</v>
      </c>
      <c r="E388" s="26">
        <f t="shared" si="267"/>
        <v>512.61840573461507</v>
      </c>
      <c r="F388" s="26">
        <f t="shared" si="267"/>
        <v>1264.5143409690156</v>
      </c>
      <c r="G388" s="26">
        <f t="shared" si="267"/>
        <v>1711.1669562510779</v>
      </c>
      <c r="H388" s="26">
        <f t="shared" si="267"/>
        <v>497.40632568581975</v>
      </c>
      <c r="I388" s="26">
        <f t="shared" si="267"/>
        <v>293.5191265357488</v>
      </c>
      <c r="J388" s="26">
        <f t="shared" si="267"/>
        <v>0</v>
      </c>
      <c r="K388" s="26">
        <f t="shared" si="267"/>
        <v>563.61079680672788</v>
      </c>
      <c r="L388" s="26">
        <f t="shared" si="227"/>
        <v>7771.8649544252194</v>
      </c>
    </row>
    <row r="389" spans="1:12" x14ac:dyDescent="0.35">
      <c r="A389" s="1">
        <v>43</v>
      </c>
      <c r="B389" s="26">
        <f t="shared" ref="B389:K389" si="268">B276/$C$114</f>
        <v>2097.6417061131428</v>
      </c>
      <c r="C389" s="26">
        <f t="shared" si="268"/>
        <v>453.71886090289297</v>
      </c>
      <c r="D389" s="26">
        <f t="shared" si="268"/>
        <v>404.07400677005802</v>
      </c>
      <c r="E389" s="26">
        <f t="shared" si="268"/>
        <v>609.12738613684007</v>
      </c>
      <c r="F389" s="26">
        <f t="shared" si="268"/>
        <v>962.94591034945006</v>
      </c>
      <c r="G389" s="26">
        <f t="shared" si="268"/>
        <v>1839.9702161707653</v>
      </c>
      <c r="H389" s="26">
        <f t="shared" si="268"/>
        <v>391.92898443548137</v>
      </c>
      <c r="I389" s="26">
        <f t="shared" si="268"/>
        <v>351.7409045693397</v>
      </c>
      <c r="J389" s="26">
        <f t="shared" si="268"/>
        <v>0</v>
      </c>
      <c r="K389" s="26">
        <f t="shared" si="268"/>
        <v>563.58532274646393</v>
      </c>
      <c r="L389" s="26">
        <f t="shared" si="227"/>
        <v>7674.7332981944346</v>
      </c>
    </row>
    <row r="390" spans="1:12" x14ac:dyDescent="0.35">
      <c r="A390" s="1">
        <v>44</v>
      </c>
      <c r="B390" s="26">
        <f t="shared" ref="B390:K390" si="269">B277/$C$114</f>
        <v>1688.1093544823414</v>
      </c>
      <c r="C390" s="26">
        <f t="shared" si="269"/>
        <v>437.37791066472215</v>
      </c>
      <c r="D390" s="26">
        <f t="shared" si="269"/>
        <v>488.24549582758539</v>
      </c>
      <c r="E390" s="26">
        <f t="shared" si="269"/>
        <v>618.89831910620819</v>
      </c>
      <c r="F390" s="26">
        <f t="shared" si="269"/>
        <v>996.28746274348907</v>
      </c>
      <c r="G390" s="26">
        <f t="shared" si="269"/>
        <v>2059.0313594910622</v>
      </c>
      <c r="H390" s="26">
        <f t="shared" si="269"/>
        <v>523.20342537980389</v>
      </c>
      <c r="I390" s="26">
        <f t="shared" si="269"/>
        <v>317.65557961592924</v>
      </c>
      <c r="J390" s="26">
        <f t="shared" si="269"/>
        <v>0</v>
      </c>
      <c r="K390" s="26">
        <f t="shared" si="269"/>
        <v>640.7064135386006</v>
      </c>
      <c r="L390" s="26">
        <f t="shared" si="227"/>
        <v>7769.5153208497422</v>
      </c>
    </row>
    <row r="391" spans="1:12" x14ac:dyDescent="0.35">
      <c r="A391" s="1">
        <v>45</v>
      </c>
      <c r="B391" s="26">
        <f t="shared" ref="B391:K391" si="270">B278/$C$114</f>
        <v>2347.8858411844863</v>
      </c>
      <c r="C391" s="26">
        <f t="shared" si="270"/>
        <v>383.01996429949526</v>
      </c>
      <c r="D391" s="26">
        <f t="shared" si="270"/>
        <v>494.38862893180476</v>
      </c>
      <c r="E391" s="26">
        <f t="shared" si="270"/>
        <v>520.09219179612535</v>
      </c>
      <c r="F391" s="26">
        <f t="shared" si="270"/>
        <v>1065.5326272537384</v>
      </c>
      <c r="G391" s="26">
        <f t="shared" si="270"/>
        <v>1583.2916326917721</v>
      </c>
      <c r="H391" s="26">
        <f t="shared" si="270"/>
        <v>493.8196587421956</v>
      </c>
      <c r="I391" s="26">
        <f t="shared" si="270"/>
        <v>306.20209352625761</v>
      </c>
      <c r="J391" s="26">
        <f t="shared" si="270"/>
        <v>0</v>
      </c>
      <c r="K391" s="26">
        <f t="shared" si="270"/>
        <v>511.58447900532167</v>
      </c>
      <c r="L391" s="26">
        <f t="shared" si="227"/>
        <v>7705.8171174311974</v>
      </c>
    </row>
    <row r="392" spans="1:12" x14ac:dyDescent="0.35">
      <c r="A392" s="1">
        <v>46</v>
      </c>
      <c r="B392" s="26">
        <f t="shared" ref="B392:K392" si="271">B279/$C$114</f>
        <v>1902.4955635627543</v>
      </c>
      <c r="C392" s="26">
        <f t="shared" si="271"/>
        <v>458.28920913172038</v>
      </c>
      <c r="D392" s="26">
        <f t="shared" si="271"/>
        <v>511.2308847544794</v>
      </c>
      <c r="E392" s="26">
        <f t="shared" si="271"/>
        <v>585.85813219567478</v>
      </c>
      <c r="F392" s="26">
        <f t="shared" si="271"/>
        <v>1043.4219063831392</v>
      </c>
      <c r="G392" s="26">
        <f t="shared" si="271"/>
        <v>1689.7374743392159</v>
      </c>
      <c r="H392" s="26">
        <f t="shared" si="271"/>
        <v>442.91272426477326</v>
      </c>
      <c r="I392" s="26">
        <f t="shared" si="271"/>
        <v>334.00008375153976</v>
      </c>
      <c r="J392" s="26">
        <f t="shared" si="271"/>
        <v>0</v>
      </c>
      <c r="K392" s="26">
        <f t="shared" si="271"/>
        <v>551.94300198980045</v>
      </c>
      <c r="L392" s="26">
        <f t="shared" si="227"/>
        <v>7519.8889803730981</v>
      </c>
    </row>
    <row r="393" spans="1:12" x14ac:dyDescent="0.35">
      <c r="A393" s="1">
        <v>47</v>
      </c>
      <c r="B393" s="26">
        <f t="shared" ref="B393:K393" si="272">B280/$C$114</f>
        <v>1882.173931076627</v>
      </c>
      <c r="C393" s="26">
        <f t="shared" si="272"/>
        <v>461.95519819341001</v>
      </c>
      <c r="D393" s="26">
        <f t="shared" si="272"/>
        <v>503.26531065272923</v>
      </c>
      <c r="E393" s="26">
        <f t="shared" si="272"/>
        <v>495.88258946255797</v>
      </c>
      <c r="F393" s="26">
        <f t="shared" si="272"/>
        <v>958.48583078075694</v>
      </c>
      <c r="G393" s="26">
        <f t="shared" si="272"/>
        <v>1828.2073834889231</v>
      </c>
      <c r="H393" s="26">
        <f t="shared" si="272"/>
        <v>437.95030188273989</v>
      </c>
      <c r="I393" s="26">
        <f t="shared" si="272"/>
        <v>359.74973292119762</v>
      </c>
      <c r="J393" s="26">
        <f t="shared" si="272"/>
        <v>0</v>
      </c>
      <c r="K393" s="26">
        <f t="shared" si="272"/>
        <v>513.79845106700554</v>
      </c>
      <c r="L393" s="26">
        <f t="shared" si="227"/>
        <v>7441.4687295259473</v>
      </c>
    </row>
    <row r="394" spans="1:12" x14ac:dyDescent="0.35">
      <c r="A394" s="1">
        <v>48</v>
      </c>
      <c r="B394" s="26">
        <f t="shared" ref="B394:K394" si="273">B281/$C$114</f>
        <v>2030.8774425521469</v>
      </c>
      <c r="C394" s="26">
        <f t="shared" si="273"/>
        <v>428.27773750795535</v>
      </c>
      <c r="D394" s="26">
        <f t="shared" si="273"/>
        <v>525.91296384319628</v>
      </c>
      <c r="E394" s="26">
        <f t="shared" si="273"/>
        <v>575.87100410997209</v>
      </c>
      <c r="F394" s="26">
        <f t="shared" si="273"/>
        <v>1057.8662226787631</v>
      </c>
      <c r="G394" s="26">
        <f t="shared" si="273"/>
        <v>1512.7889954409502</v>
      </c>
      <c r="H394" s="26">
        <f t="shared" si="273"/>
        <v>436.49539199260334</v>
      </c>
      <c r="I394" s="26">
        <f t="shared" si="273"/>
        <v>389.37285825687803</v>
      </c>
      <c r="J394" s="26">
        <f t="shared" si="273"/>
        <v>0</v>
      </c>
      <c r="K394" s="26">
        <f t="shared" si="273"/>
        <v>481.66320026882903</v>
      </c>
      <c r="L394" s="26">
        <f t="shared" si="227"/>
        <v>7439.1258166512944</v>
      </c>
    </row>
    <row r="395" spans="1:12" x14ac:dyDescent="0.35">
      <c r="A395" s="1">
        <v>49</v>
      </c>
      <c r="B395" s="26">
        <f t="shared" ref="B395:K395" si="274">B282/$C$114</f>
        <v>2359.5832839944405</v>
      </c>
      <c r="C395" s="26">
        <f t="shared" si="274"/>
        <v>457.57820939795749</v>
      </c>
      <c r="D395" s="26">
        <f t="shared" si="274"/>
        <v>525.42633992617209</v>
      </c>
      <c r="E395" s="26">
        <f t="shared" si="274"/>
        <v>588.42543444278624</v>
      </c>
      <c r="F395" s="26">
        <f t="shared" si="274"/>
        <v>1076.8509670270928</v>
      </c>
      <c r="G395" s="26">
        <f t="shared" si="274"/>
        <v>1426.5799896194771</v>
      </c>
      <c r="H395" s="26">
        <f t="shared" si="274"/>
        <v>440.33045071248671</v>
      </c>
      <c r="I395" s="26">
        <f t="shared" si="274"/>
        <v>322.01570161030116</v>
      </c>
      <c r="J395" s="26">
        <f t="shared" si="274"/>
        <v>0</v>
      </c>
      <c r="K395" s="26">
        <f t="shared" si="274"/>
        <v>560.49700727658922</v>
      </c>
      <c r="L395" s="26">
        <f t="shared" si="227"/>
        <v>7757.2873840073025</v>
      </c>
    </row>
    <row r="396" spans="1:12" x14ac:dyDescent="0.35">
      <c r="A396" s="1">
        <v>50</v>
      </c>
      <c r="B396" s="26">
        <f t="shared" ref="B396:K396" si="275">B283/$C$114</f>
        <v>2100.4360663661041</v>
      </c>
      <c r="C396" s="26">
        <f t="shared" si="275"/>
        <v>479.75871842994906</v>
      </c>
      <c r="D396" s="26">
        <f t="shared" si="275"/>
        <v>442.18531733768447</v>
      </c>
      <c r="E396" s="26">
        <f t="shared" si="275"/>
        <v>470.56638929704798</v>
      </c>
      <c r="F396" s="26">
        <f t="shared" si="275"/>
        <v>903.51826230298286</v>
      </c>
      <c r="G396" s="26">
        <f t="shared" si="275"/>
        <v>1441.2038948648919</v>
      </c>
      <c r="H396" s="26">
        <f t="shared" si="275"/>
        <v>548.46646232787555</v>
      </c>
      <c r="I396" s="26">
        <f t="shared" si="275"/>
        <v>356.77355887192294</v>
      </c>
      <c r="J396" s="26">
        <f t="shared" si="275"/>
        <v>0</v>
      </c>
      <c r="K396" s="26">
        <f t="shared" si="275"/>
        <v>605.11786230108135</v>
      </c>
      <c r="L396" s="26">
        <f t="shared" si="227"/>
        <v>7348.0265320995413</v>
      </c>
    </row>
    <row r="397" spans="1:12" x14ac:dyDescent="0.35">
      <c r="A397" s="1">
        <v>51</v>
      </c>
      <c r="B397" s="26">
        <f t="shared" ref="B397:K397" si="276">B284/$C$114</f>
        <v>2089.3448200210655</v>
      </c>
      <c r="C397" s="26">
        <f t="shared" si="276"/>
        <v>374.58006590544966</v>
      </c>
      <c r="D397" s="26">
        <f t="shared" si="276"/>
        <v>556.22418178955456</v>
      </c>
      <c r="E397" s="26">
        <f t="shared" si="276"/>
        <v>563.87152574153379</v>
      </c>
      <c r="F397" s="26">
        <f t="shared" si="276"/>
        <v>1158.6930009360703</v>
      </c>
      <c r="G397" s="26">
        <f t="shared" si="276"/>
        <v>1743.3589120723002</v>
      </c>
      <c r="H397" s="26">
        <f t="shared" si="276"/>
        <v>428.88308283629169</v>
      </c>
      <c r="I397" s="26">
        <f t="shared" si="276"/>
        <v>282.28376383554411</v>
      </c>
      <c r="J397" s="26">
        <f t="shared" si="276"/>
        <v>0</v>
      </c>
      <c r="K397" s="26">
        <f t="shared" si="276"/>
        <v>491.136358756562</v>
      </c>
      <c r="L397" s="26">
        <f t="shared" si="227"/>
        <v>7688.3757118943713</v>
      </c>
    </row>
    <row r="398" spans="1:12" x14ac:dyDescent="0.35">
      <c r="A398" s="1">
        <v>52</v>
      </c>
      <c r="B398" s="26">
        <f t="shared" ref="B398:K398" si="277">B285/$C$114</f>
        <v>2205.2945942595788</v>
      </c>
      <c r="C398" s="26">
        <f t="shared" si="277"/>
        <v>458.62595870669907</v>
      </c>
      <c r="D398" s="26">
        <f t="shared" si="277"/>
        <v>520.32231989737988</v>
      </c>
      <c r="E398" s="26">
        <f t="shared" si="277"/>
        <v>485.46035542180749</v>
      </c>
      <c r="F398" s="26">
        <f t="shared" si="277"/>
        <v>1006.9641511155224</v>
      </c>
      <c r="G398" s="26">
        <f t="shared" si="277"/>
        <v>1581.7692128951692</v>
      </c>
      <c r="H398" s="26">
        <f t="shared" si="277"/>
        <v>436.58435138286723</v>
      </c>
      <c r="I398" s="26">
        <f t="shared" si="277"/>
        <v>298.33966410567137</v>
      </c>
      <c r="J398" s="26">
        <f t="shared" si="277"/>
        <v>0</v>
      </c>
      <c r="K398" s="26">
        <f t="shared" si="277"/>
        <v>646.79710788950808</v>
      </c>
      <c r="L398" s="26">
        <f t="shared" si="227"/>
        <v>7640.1577156742042</v>
      </c>
    </row>
    <row r="399" spans="1:12" x14ac:dyDescent="0.35">
      <c r="A399" s="1">
        <v>53</v>
      </c>
      <c r="B399" s="26">
        <f t="shared" ref="B399:K399" si="278">B286/$C$114</f>
        <v>2402.64566723183</v>
      </c>
      <c r="C399" s="26">
        <f t="shared" si="278"/>
        <v>408.85564673361546</v>
      </c>
      <c r="D399" s="26">
        <f t="shared" si="278"/>
        <v>604.70483735037851</v>
      </c>
      <c r="E399" s="26">
        <f t="shared" si="278"/>
        <v>439.82382159391653</v>
      </c>
      <c r="F399" s="26">
        <f t="shared" si="278"/>
        <v>1076.142377496941</v>
      </c>
      <c r="G399" s="26">
        <f t="shared" si="278"/>
        <v>1853.8116108084373</v>
      </c>
      <c r="H399" s="26">
        <f t="shared" si="278"/>
        <v>478.51241339544669</v>
      </c>
      <c r="I399" s="26">
        <f t="shared" si="278"/>
        <v>349.86782283153536</v>
      </c>
      <c r="J399" s="26">
        <f t="shared" si="278"/>
        <v>0</v>
      </c>
      <c r="K399" s="26">
        <f t="shared" si="278"/>
        <v>593.81437723756687</v>
      </c>
      <c r="L399" s="26">
        <f t="shared" si="227"/>
        <v>8208.1785746796686</v>
      </c>
    </row>
    <row r="400" spans="1:12" x14ac:dyDescent="0.35">
      <c r="A400" s="1">
        <v>54</v>
      </c>
      <c r="B400" s="26">
        <f t="shared" ref="B400:K400" si="279">B287/$C$114</f>
        <v>2309.4378244934392</v>
      </c>
      <c r="C400" s="26">
        <f t="shared" si="279"/>
        <v>466.69878589503151</v>
      </c>
      <c r="D400" s="26">
        <f t="shared" si="279"/>
        <v>488.37553311647707</v>
      </c>
      <c r="E400" s="26">
        <f t="shared" si="279"/>
        <v>448.21280609710277</v>
      </c>
      <c r="F400" s="26">
        <f t="shared" si="279"/>
        <v>828.27503232002391</v>
      </c>
      <c r="G400" s="26">
        <f t="shared" si="279"/>
        <v>1675.1519103707951</v>
      </c>
      <c r="H400" s="26">
        <f t="shared" si="279"/>
        <v>506.46741664568259</v>
      </c>
      <c r="I400" s="26">
        <f t="shared" si="279"/>
        <v>286.83887115085713</v>
      </c>
      <c r="J400" s="26">
        <f t="shared" si="279"/>
        <v>0</v>
      </c>
      <c r="K400" s="26">
        <f t="shared" si="279"/>
        <v>568.84034515415942</v>
      </c>
      <c r="L400" s="26">
        <f t="shared" si="227"/>
        <v>7578.2985252435683</v>
      </c>
    </row>
    <row r="401" spans="1:12" x14ac:dyDescent="0.35">
      <c r="A401" s="1">
        <v>55</v>
      </c>
      <c r="B401" s="26">
        <f t="shared" ref="B401:K401" si="280">B288/$C$114</f>
        <v>2086.837145591403</v>
      </c>
      <c r="C401" s="26">
        <f t="shared" si="280"/>
        <v>416.86173799635958</v>
      </c>
      <c r="D401" s="26">
        <f t="shared" si="280"/>
        <v>547.28773032516813</v>
      </c>
      <c r="E401" s="26">
        <f t="shared" si="280"/>
        <v>512.14740501421181</v>
      </c>
      <c r="F401" s="26">
        <f t="shared" si="280"/>
        <v>942.2005454716724</v>
      </c>
      <c r="G401" s="26">
        <f t="shared" si="280"/>
        <v>2034.0297486059194</v>
      </c>
      <c r="H401" s="26">
        <f t="shared" si="280"/>
        <v>450.22925110856573</v>
      </c>
      <c r="I401" s="26">
        <f t="shared" si="280"/>
        <v>314.33094838719654</v>
      </c>
      <c r="J401" s="26">
        <f t="shared" si="280"/>
        <v>0</v>
      </c>
      <c r="K401" s="26">
        <f t="shared" si="280"/>
        <v>628.7739954113174</v>
      </c>
      <c r="L401" s="26">
        <f t="shared" si="227"/>
        <v>7932.6985079118149</v>
      </c>
    </row>
    <row r="402" spans="1:12" x14ac:dyDescent="0.35">
      <c r="A402" s="1">
        <v>56</v>
      </c>
      <c r="B402" s="26">
        <f t="shared" ref="B402:K402" si="281">B289/$C$114</f>
        <v>1812.1512729605427</v>
      </c>
      <c r="C402" s="26">
        <f t="shared" si="281"/>
        <v>404.52839108016184</v>
      </c>
      <c r="D402" s="26">
        <f t="shared" si="281"/>
        <v>458.92129702538386</v>
      </c>
      <c r="E402" s="26">
        <f t="shared" si="281"/>
        <v>577.94770520559814</v>
      </c>
      <c r="F402" s="26">
        <f t="shared" si="281"/>
        <v>982.44990819629811</v>
      </c>
      <c r="G402" s="26">
        <f t="shared" si="281"/>
        <v>1632.1976742830252</v>
      </c>
      <c r="H402" s="26">
        <f t="shared" si="281"/>
        <v>402.99978139100705</v>
      </c>
      <c r="I402" s="26">
        <f t="shared" si="281"/>
        <v>280.64561701779456</v>
      </c>
      <c r="J402" s="26">
        <f t="shared" si="281"/>
        <v>0</v>
      </c>
      <c r="K402" s="26">
        <f t="shared" si="281"/>
        <v>585.16639415255133</v>
      </c>
      <c r="L402" s="26">
        <f t="shared" si="227"/>
        <v>7137.0080413123624</v>
      </c>
    </row>
    <row r="403" spans="1:12" x14ac:dyDescent="0.35">
      <c r="A403" s="1">
        <v>57</v>
      </c>
      <c r="B403" s="26">
        <f t="shared" ref="B403:K403" si="282">B290/$C$114</f>
        <v>2250.9132987796784</v>
      </c>
      <c r="C403" s="26">
        <f t="shared" si="282"/>
        <v>463.49905094332644</v>
      </c>
      <c r="D403" s="26">
        <f t="shared" si="282"/>
        <v>466.90267426988123</v>
      </c>
      <c r="E403" s="26">
        <f t="shared" si="282"/>
        <v>522.75348165252262</v>
      </c>
      <c r="F403" s="26">
        <f t="shared" si="282"/>
        <v>1246.3944508828279</v>
      </c>
      <c r="G403" s="26">
        <f t="shared" si="282"/>
        <v>1693.4972431983917</v>
      </c>
      <c r="H403" s="26">
        <f t="shared" si="282"/>
        <v>399.87057611097867</v>
      </c>
      <c r="I403" s="26">
        <f t="shared" si="282"/>
        <v>304.58203776362279</v>
      </c>
      <c r="J403" s="26">
        <f t="shared" si="282"/>
        <v>0</v>
      </c>
      <c r="K403" s="26">
        <f t="shared" si="282"/>
        <v>501.98229286777001</v>
      </c>
      <c r="L403" s="26">
        <f t="shared" si="227"/>
        <v>7850.395106469</v>
      </c>
    </row>
    <row r="404" spans="1:12" x14ac:dyDescent="0.35">
      <c r="A404" s="1">
        <v>58</v>
      </c>
      <c r="B404" s="26">
        <f t="shared" ref="B404:K404" si="283">B291/$C$114</f>
        <v>2113.826230742291</v>
      </c>
      <c r="C404" s="26">
        <f t="shared" si="283"/>
        <v>314.05072308668241</v>
      </c>
      <c r="D404" s="26">
        <f t="shared" si="283"/>
        <v>494.83043965118139</v>
      </c>
      <c r="E404" s="26">
        <f t="shared" si="283"/>
        <v>556.1585199609118</v>
      </c>
      <c r="F404" s="26">
        <f t="shared" si="283"/>
        <v>1218.8336707487238</v>
      </c>
      <c r="G404" s="26">
        <f t="shared" si="283"/>
        <v>1543.6579835630641</v>
      </c>
      <c r="H404" s="26">
        <f t="shared" si="283"/>
        <v>524.96729296861815</v>
      </c>
      <c r="I404" s="26">
        <f t="shared" si="283"/>
        <v>264.53732732676553</v>
      </c>
      <c r="J404" s="26">
        <f t="shared" si="283"/>
        <v>0</v>
      </c>
      <c r="K404" s="26">
        <f t="shared" si="283"/>
        <v>593.22251967355567</v>
      </c>
      <c r="L404" s="26">
        <f t="shared" si="227"/>
        <v>7624.0847077217923</v>
      </c>
    </row>
    <row r="405" spans="1:12" x14ac:dyDescent="0.35">
      <c r="A405" s="1">
        <v>59</v>
      </c>
      <c r="B405" s="26">
        <f t="shared" ref="B405:K405" si="284">B292/$C$114</f>
        <v>1897.6067909812612</v>
      </c>
      <c r="C405" s="26">
        <f t="shared" si="284"/>
        <v>390.87506139797472</v>
      </c>
      <c r="D405" s="26">
        <f t="shared" si="284"/>
        <v>561.41641721875374</v>
      </c>
      <c r="E405" s="26">
        <f t="shared" si="284"/>
        <v>578.67776222596751</v>
      </c>
      <c r="F405" s="26">
        <f t="shared" si="284"/>
        <v>1099.779946857931</v>
      </c>
      <c r="G405" s="26">
        <f t="shared" si="284"/>
        <v>1612.941639305413</v>
      </c>
      <c r="H405" s="26">
        <f t="shared" si="284"/>
        <v>510.58957622208919</v>
      </c>
      <c r="I405" s="26">
        <f t="shared" si="284"/>
        <v>299.61428378842538</v>
      </c>
      <c r="J405" s="26">
        <f t="shared" si="284"/>
        <v>0</v>
      </c>
      <c r="K405" s="26">
        <f t="shared" si="284"/>
        <v>633.24908189199277</v>
      </c>
      <c r="L405" s="26">
        <f t="shared" si="227"/>
        <v>7584.7505598898078</v>
      </c>
    </row>
    <row r="406" spans="1:12" x14ac:dyDescent="0.35">
      <c r="A406" s="1">
        <v>60</v>
      </c>
      <c r="B406" s="26">
        <f t="shared" ref="B406:K406" si="285">B293/$C$114</f>
        <v>2084.5989180516776</v>
      </c>
      <c r="C406" s="26">
        <f t="shared" si="285"/>
        <v>410.15848502615228</v>
      </c>
      <c r="D406" s="26">
        <f t="shared" si="285"/>
        <v>550.44835887461761</v>
      </c>
      <c r="E406" s="26">
        <f t="shared" si="285"/>
        <v>545.50025422297244</v>
      </c>
      <c r="F406" s="26">
        <f t="shared" si="285"/>
        <v>921.88976701944398</v>
      </c>
      <c r="G406" s="26">
        <f t="shared" si="285"/>
        <v>1771.8668133742694</v>
      </c>
      <c r="H406" s="26">
        <f t="shared" si="285"/>
        <v>477.34863868550207</v>
      </c>
      <c r="I406" s="26">
        <f t="shared" si="285"/>
        <v>326.45010711192191</v>
      </c>
      <c r="J406" s="26">
        <f t="shared" si="285"/>
        <v>0</v>
      </c>
      <c r="K406" s="26">
        <f t="shared" si="285"/>
        <v>598.00329487739805</v>
      </c>
      <c r="L406" s="26">
        <f t="shared" si="227"/>
        <v>7686.2646372439549</v>
      </c>
    </row>
    <row r="407" spans="1:12" x14ac:dyDescent="0.35">
      <c r="A407" s="1">
        <v>61</v>
      </c>
      <c r="B407" s="26">
        <f t="shared" ref="B407:K407" si="286">B294/$C$114</f>
        <v>2039.249896571288</v>
      </c>
      <c r="C407" s="26">
        <f t="shared" si="286"/>
        <v>370.74386008804851</v>
      </c>
      <c r="D407" s="26">
        <f t="shared" si="286"/>
        <v>456.86959757842692</v>
      </c>
      <c r="E407" s="26">
        <f t="shared" si="286"/>
        <v>558.13721890112674</v>
      </c>
      <c r="F407" s="26">
        <f t="shared" si="286"/>
        <v>1073.4063240986409</v>
      </c>
      <c r="G407" s="26">
        <f t="shared" si="286"/>
        <v>1704.2959283138023</v>
      </c>
      <c r="H407" s="26">
        <f t="shared" si="286"/>
        <v>594.83238251078319</v>
      </c>
      <c r="I407" s="26">
        <f t="shared" si="286"/>
        <v>329.61273631862588</v>
      </c>
      <c r="J407" s="26">
        <f t="shared" si="286"/>
        <v>0</v>
      </c>
      <c r="K407" s="26">
        <f t="shared" si="286"/>
        <v>482.39083764321077</v>
      </c>
      <c r="L407" s="26">
        <f t="shared" si="227"/>
        <v>7609.5387820239548</v>
      </c>
    </row>
    <row r="408" spans="1:12" x14ac:dyDescent="0.35">
      <c r="A408" s="1">
        <v>62</v>
      </c>
      <c r="B408" s="26">
        <f t="shared" ref="B408:K408" si="287">B295/$C$114</f>
        <v>1864.1930151313052</v>
      </c>
      <c r="C408" s="26">
        <f t="shared" si="287"/>
        <v>379.77366061273699</v>
      </c>
      <c r="D408" s="26">
        <f t="shared" si="287"/>
        <v>519.18150231041511</v>
      </c>
      <c r="E408" s="26">
        <f t="shared" si="287"/>
        <v>522.58900333627253</v>
      </c>
      <c r="F408" s="26">
        <f t="shared" si="287"/>
        <v>969.79257855217452</v>
      </c>
      <c r="G408" s="26">
        <f t="shared" si="287"/>
        <v>1552.869572182296</v>
      </c>
      <c r="H408" s="26">
        <f t="shared" si="287"/>
        <v>481.51956761765035</v>
      </c>
      <c r="I408" s="26">
        <f t="shared" si="287"/>
        <v>350.85227478549564</v>
      </c>
      <c r="J408" s="26">
        <f t="shared" si="287"/>
        <v>0</v>
      </c>
      <c r="K408" s="26">
        <f t="shared" si="287"/>
        <v>519.43226968166152</v>
      </c>
      <c r="L408" s="26">
        <f t="shared" si="227"/>
        <v>7160.2034442100075</v>
      </c>
    </row>
    <row r="409" spans="1:12" x14ac:dyDescent="0.35">
      <c r="A409" s="1">
        <v>63</v>
      </c>
      <c r="B409" s="26">
        <f t="shared" ref="B409:K409" si="288">B296/$C$114</f>
        <v>1933.1846433425108</v>
      </c>
      <c r="C409" s="26">
        <f t="shared" si="288"/>
        <v>402.04381209820815</v>
      </c>
      <c r="D409" s="26">
        <f t="shared" si="288"/>
        <v>466.91836453303745</v>
      </c>
      <c r="E409" s="26">
        <f t="shared" si="288"/>
        <v>534.3853929007264</v>
      </c>
      <c r="F409" s="26">
        <f t="shared" si="288"/>
        <v>1056.3508525432312</v>
      </c>
      <c r="G409" s="26">
        <f t="shared" si="288"/>
        <v>1460.562754176261</v>
      </c>
      <c r="H409" s="26">
        <f t="shared" si="288"/>
        <v>474.31273352373552</v>
      </c>
      <c r="I409" s="26">
        <f t="shared" si="288"/>
        <v>324.24768997786538</v>
      </c>
      <c r="J409" s="26">
        <f t="shared" si="288"/>
        <v>0</v>
      </c>
      <c r="K409" s="26">
        <f t="shared" si="288"/>
        <v>579.83445849784221</v>
      </c>
      <c r="L409" s="26">
        <f t="shared" si="227"/>
        <v>7231.840701593419</v>
      </c>
    </row>
    <row r="410" spans="1:12" x14ac:dyDescent="0.35">
      <c r="A410" s="1">
        <v>64</v>
      </c>
      <c r="B410" s="26">
        <f t="shared" ref="B410:K410" si="289">B297/$C$114</f>
        <v>2257.1042012043918</v>
      </c>
      <c r="C410" s="26">
        <f t="shared" si="289"/>
        <v>425.04102150194336</v>
      </c>
      <c r="D410" s="26">
        <f t="shared" si="289"/>
        <v>573.3867334518385</v>
      </c>
      <c r="E410" s="26">
        <f t="shared" si="289"/>
        <v>602.88712840976279</v>
      </c>
      <c r="F410" s="26">
        <f t="shared" si="289"/>
        <v>946.96985873908932</v>
      </c>
      <c r="G410" s="26">
        <f t="shared" si="289"/>
        <v>1605.5353826327253</v>
      </c>
      <c r="H410" s="26">
        <f t="shared" si="289"/>
        <v>491.07437808673893</v>
      </c>
      <c r="I410" s="26">
        <f t="shared" si="289"/>
        <v>343.5000202276122</v>
      </c>
      <c r="J410" s="26">
        <f t="shared" si="289"/>
        <v>0</v>
      </c>
      <c r="K410" s="26">
        <f t="shared" si="289"/>
        <v>573.01213685949983</v>
      </c>
      <c r="L410" s="26">
        <f t="shared" si="227"/>
        <v>7818.510861113602</v>
      </c>
    </row>
    <row r="411" spans="1:12" x14ac:dyDescent="0.35">
      <c r="A411" s="1">
        <v>65</v>
      </c>
      <c r="B411" s="26">
        <f t="shared" ref="B411:K411" si="290">B298/$C$114</f>
        <v>2194.9297446134424</v>
      </c>
      <c r="C411" s="26">
        <f t="shared" si="290"/>
        <v>449.91925830016339</v>
      </c>
      <c r="D411" s="26">
        <f t="shared" si="290"/>
        <v>528.36685327307066</v>
      </c>
      <c r="E411" s="26">
        <f t="shared" si="290"/>
        <v>543.15894730773653</v>
      </c>
      <c r="F411" s="26">
        <f t="shared" si="290"/>
        <v>877.52422078358131</v>
      </c>
      <c r="G411" s="26">
        <f t="shared" si="290"/>
        <v>1596.1808856174248</v>
      </c>
      <c r="H411" s="26">
        <f t="shared" si="290"/>
        <v>502.32513651832079</v>
      </c>
      <c r="I411" s="26">
        <f t="shared" si="290"/>
        <v>282.35044128032814</v>
      </c>
      <c r="J411" s="26">
        <f t="shared" si="290"/>
        <v>0</v>
      </c>
      <c r="K411" s="26">
        <f t="shared" si="290"/>
        <v>525.98947694342598</v>
      </c>
      <c r="L411" s="26">
        <f t="shared" si="227"/>
        <v>7500.7449646374944</v>
      </c>
    </row>
    <row r="412" spans="1:12" x14ac:dyDescent="0.35">
      <c r="A412" s="1">
        <v>66</v>
      </c>
      <c r="B412" s="26">
        <f t="shared" ref="B412:K412" si="291">B299/$C$114</f>
        <v>2379.1610446985324</v>
      </c>
      <c r="C412" s="26">
        <f t="shared" si="291"/>
        <v>404.39359679026154</v>
      </c>
      <c r="D412" s="26">
        <f t="shared" si="291"/>
        <v>590.14043523533303</v>
      </c>
      <c r="E412" s="26">
        <f t="shared" si="291"/>
        <v>469.2582376346395</v>
      </c>
      <c r="F412" s="26">
        <f t="shared" si="291"/>
        <v>767.16199810961928</v>
      </c>
      <c r="G412" s="26">
        <f t="shared" si="291"/>
        <v>1822.4130095924911</v>
      </c>
      <c r="H412" s="26">
        <f t="shared" si="291"/>
        <v>500.47619066074674</v>
      </c>
      <c r="I412" s="26">
        <f t="shared" si="291"/>
        <v>300.11916284128137</v>
      </c>
      <c r="J412" s="26">
        <f t="shared" si="291"/>
        <v>0</v>
      </c>
      <c r="K412" s="26">
        <f t="shared" si="291"/>
        <v>567.70536834866596</v>
      </c>
      <c r="L412" s="26">
        <f t="shared" ref="L412:L445" si="292">SUM(B412:K412)</f>
        <v>7800.8290439115708</v>
      </c>
    </row>
    <row r="413" spans="1:12" x14ac:dyDescent="0.35">
      <c r="A413" s="1">
        <v>67</v>
      </c>
      <c r="B413" s="26">
        <f t="shared" ref="B413:K413" si="293">B300/$C$114</f>
        <v>2284.4501086608852</v>
      </c>
      <c r="C413" s="26">
        <f t="shared" si="293"/>
        <v>460.31272929867515</v>
      </c>
      <c r="D413" s="26">
        <f t="shared" si="293"/>
        <v>512.25035678106337</v>
      </c>
      <c r="E413" s="26">
        <f t="shared" si="293"/>
        <v>474.67515918137792</v>
      </c>
      <c r="F413" s="26">
        <f t="shared" si="293"/>
        <v>993.65153242074041</v>
      </c>
      <c r="G413" s="26">
        <f t="shared" si="293"/>
        <v>1843.5460243574951</v>
      </c>
      <c r="H413" s="26">
        <f t="shared" si="293"/>
        <v>397.97383117803895</v>
      </c>
      <c r="I413" s="26">
        <f t="shared" si="293"/>
        <v>314.64272586355366</v>
      </c>
      <c r="J413" s="26">
        <f t="shared" si="293"/>
        <v>0</v>
      </c>
      <c r="K413" s="26">
        <f t="shared" si="293"/>
        <v>583.82375771844886</v>
      </c>
      <c r="L413" s="26">
        <f t="shared" si="292"/>
        <v>7865.3262254602796</v>
      </c>
    </row>
    <row r="414" spans="1:12" x14ac:dyDescent="0.35">
      <c r="A414" s="1">
        <v>68</v>
      </c>
      <c r="B414" s="26">
        <f t="shared" ref="B414:K414" si="294">B301/$C$114</f>
        <v>1982.8998379587922</v>
      </c>
      <c r="C414" s="26">
        <f t="shared" si="294"/>
        <v>362.61974116922136</v>
      </c>
      <c r="D414" s="26">
        <f t="shared" si="294"/>
        <v>513.88214414930781</v>
      </c>
      <c r="E414" s="26">
        <f t="shared" si="294"/>
        <v>395.59745612997045</v>
      </c>
      <c r="F414" s="26">
        <f t="shared" si="294"/>
        <v>1021.1640125467749</v>
      </c>
      <c r="G414" s="26">
        <f t="shared" si="294"/>
        <v>1538.7282248271299</v>
      </c>
      <c r="H414" s="26">
        <f t="shared" si="294"/>
        <v>472.53150302292948</v>
      </c>
      <c r="I414" s="26">
        <f t="shared" si="294"/>
        <v>290.60223712288121</v>
      </c>
      <c r="J414" s="26">
        <f t="shared" si="294"/>
        <v>0</v>
      </c>
      <c r="K414" s="26">
        <f t="shared" si="294"/>
        <v>516.08399603053942</v>
      </c>
      <c r="L414" s="26">
        <f t="shared" si="292"/>
        <v>7094.109152957546</v>
      </c>
    </row>
    <row r="415" spans="1:12" x14ac:dyDescent="0.35">
      <c r="A415" s="1">
        <v>69</v>
      </c>
      <c r="B415" s="26">
        <f t="shared" ref="B415:K415" si="295">B302/$C$114</f>
        <v>2187.2411803342302</v>
      </c>
      <c r="C415" s="26">
        <f t="shared" si="295"/>
        <v>388.23972440152846</v>
      </c>
      <c r="D415" s="26">
        <f t="shared" si="295"/>
        <v>479.68899706667924</v>
      </c>
      <c r="E415" s="26">
        <f t="shared" si="295"/>
        <v>461.51028168775036</v>
      </c>
      <c r="F415" s="26">
        <f t="shared" si="295"/>
        <v>999.196259700062</v>
      </c>
      <c r="G415" s="26">
        <f t="shared" si="295"/>
        <v>1894.2146028335969</v>
      </c>
      <c r="H415" s="26">
        <f t="shared" si="295"/>
        <v>455.63922808088194</v>
      </c>
      <c r="I415" s="26">
        <f t="shared" si="295"/>
        <v>302.50856826798662</v>
      </c>
      <c r="J415" s="26">
        <f t="shared" si="295"/>
        <v>0</v>
      </c>
      <c r="K415" s="26">
        <f t="shared" si="295"/>
        <v>399.4065389274873</v>
      </c>
      <c r="L415" s="26">
        <f t="shared" si="292"/>
        <v>7567.6453813002026</v>
      </c>
    </row>
    <row r="416" spans="1:12" x14ac:dyDescent="0.35">
      <c r="A416" s="1">
        <v>70</v>
      </c>
      <c r="B416" s="26">
        <f t="shared" ref="B416:K416" si="296">B303/$C$114</f>
        <v>1727.2195351342862</v>
      </c>
      <c r="C416" s="26">
        <f t="shared" si="296"/>
        <v>401.62658268090638</v>
      </c>
      <c r="D416" s="26">
        <f t="shared" si="296"/>
        <v>557.81488098665602</v>
      </c>
      <c r="E416" s="26">
        <f t="shared" si="296"/>
        <v>610.7962565760929</v>
      </c>
      <c r="F416" s="26">
        <f t="shared" si="296"/>
        <v>948.02473091533113</v>
      </c>
      <c r="G416" s="26">
        <f t="shared" si="296"/>
        <v>1687.6856350915937</v>
      </c>
      <c r="H416" s="26">
        <f t="shared" si="296"/>
        <v>490.18478418410007</v>
      </c>
      <c r="I416" s="26">
        <f t="shared" si="296"/>
        <v>293.16732837558203</v>
      </c>
      <c r="J416" s="26">
        <f t="shared" si="296"/>
        <v>0</v>
      </c>
      <c r="K416" s="26">
        <f t="shared" si="296"/>
        <v>565.11026751546717</v>
      </c>
      <c r="L416" s="26">
        <f t="shared" si="292"/>
        <v>7281.6300014600147</v>
      </c>
    </row>
    <row r="417" spans="1:12" x14ac:dyDescent="0.35">
      <c r="A417" s="1">
        <v>71</v>
      </c>
      <c r="B417" s="26">
        <f t="shared" ref="B417:K417" si="297">B304/$C$114</f>
        <v>1941.8182790095666</v>
      </c>
      <c r="C417" s="26">
        <f t="shared" si="297"/>
        <v>421.3495282648696</v>
      </c>
      <c r="D417" s="26">
        <f t="shared" si="297"/>
        <v>453.57509383399002</v>
      </c>
      <c r="E417" s="26">
        <f t="shared" si="297"/>
        <v>480.16894747892678</v>
      </c>
      <c r="F417" s="26">
        <f t="shared" si="297"/>
        <v>1101.0050623567338</v>
      </c>
      <c r="G417" s="26">
        <f t="shared" si="297"/>
        <v>1708.5514227745177</v>
      </c>
      <c r="H417" s="26">
        <f t="shared" si="297"/>
        <v>429.97403545064719</v>
      </c>
      <c r="I417" s="26">
        <f t="shared" si="297"/>
        <v>318.02891643896334</v>
      </c>
      <c r="J417" s="26">
        <f t="shared" si="297"/>
        <v>0</v>
      </c>
      <c r="K417" s="26">
        <f t="shared" si="297"/>
        <v>522.95204821080142</v>
      </c>
      <c r="L417" s="26">
        <f t="shared" si="292"/>
        <v>7377.423333819017</v>
      </c>
    </row>
    <row r="418" spans="1:12" x14ac:dyDescent="0.35">
      <c r="A418" s="1">
        <v>72</v>
      </c>
      <c r="B418" s="26">
        <f t="shared" ref="B418:K418" si="298">B305/$C$114</f>
        <v>2006.3303821942845</v>
      </c>
      <c r="C418" s="26">
        <f t="shared" si="298"/>
        <v>397.69487789567813</v>
      </c>
      <c r="D418" s="26">
        <f t="shared" si="298"/>
        <v>456.0222104884013</v>
      </c>
      <c r="E418" s="26">
        <f t="shared" si="298"/>
        <v>510.16303847946705</v>
      </c>
      <c r="F418" s="26">
        <f t="shared" si="298"/>
        <v>1032.8917090944044</v>
      </c>
      <c r="G418" s="26">
        <f t="shared" si="298"/>
        <v>1699.0030893033027</v>
      </c>
      <c r="H418" s="26">
        <f t="shared" si="298"/>
        <v>462.97510946480639</v>
      </c>
      <c r="I418" s="26">
        <f t="shared" si="298"/>
        <v>349.11773712006249</v>
      </c>
      <c r="J418" s="26">
        <f t="shared" si="298"/>
        <v>0</v>
      </c>
      <c r="K418" s="26">
        <f t="shared" si="298"/>
        <v>509.44122047959928</v>
      </c>
      <c r="L418" s="26">
        <f t="shared" si="292"/>
        <v>7423.6393745200066</v>
      </c>
    </row>
    <row r="419" spans="1:12" x14ac:dyDescent="0.35">
      <c r="A419" s="1">
        <v>73</v>
      </c>
      <c r="B419" s="26">
        <f t="shared" ref="B419:K419" si="299">B306/$C$114</f>
        <v>2159.3719649828195</v>
      </c>
      <c r="C419" s="26">
        <f t="shared" si="299"/>
        <v>371.44286341339</v>
      </c>
      <c r="D419" s="26">
        <f t="shared" si="299"/>
        <v>523.56179484117899</v>
      </c>
      <c r="E419" s="26">
        <f t="shared" si="299"/>
        <v>481.54640909943924</v>
      </c>
      <c r="F419" s="26">
        <f t="shared" si="299"/>
        <v>903.87966001042173</v>
      </c>
      <c r="G419" s="26">
        <f t="shared" si="299"/>
        <v>1786.8737441039987</v>
      </c>
      <c r="H419" s="26">
        <f t="shared" si="299"/>
        <v>431.32492107099756</v>
      </c>
      <c r="I419" s="26">
        <f t="shared" si="299"/>
        <v>284.64818299162937</v>
      </c>
      <c r="J419" s="26">
        <f t="shared" si="299"/>
        <v>0</v>
      </c>
      <c r="K419" s="26">
        <f t="shared" si="299"/>
        <v>531.95102087795908</v>
      </c>
      <c r="L419" s="26">
        <f t="shared" si="292"/>
        <v>7474.6005613918342</v>
      </c>
    </row>
    <row r="420" spans="1:12" x14ac:dyDescent="0.35">
      <c r="A420" s="1">
        <v>74</v>
      </c>
      <c r="B420" s="26">
        <f t="shared" ref="B420:K420" si="300">B307/$C$114</f>
        <v>2076.5280272914765</v>
      </c>
      <c r="C420" s="26">
        <f t="shared" si="300"/>
        <v>479.35348542106863</v>
      </c>
      <c r="D420" s="26">
        <f t="shared" si="300"/>
        <v>515.96996506540131</v>
      </c>
      <c r="E420" s="26">
        <f t="shared" si="300"/>
        <v>475.32811330116488</v>
      </c>
      <c r="F420" s="26">
        <f t="shared" si="300"/>
        <v>1196.6261225678297</v>
      </c>
      <c r="G420" s="26">
        <f t="shared" si="300"/>
        <v>1777.0796779029581</v>
      </c>
      <c r="H420" s="26">
        <f t="shared" si="300"/>
        <v>403.90632966653197</v>
      </c>
      <c r="I420" s="26">
        <f t="shared" si="300"/>
        <v>369.53653168770308</v>
      </c>
      <c r="J420" s="26">
        <f t="shared" si="300"/>
        <v>0</v>
      </c>
      <c r="K420" s="26">
        <f t="shared" si="300"/>
        <v>624.88303220165722</v>
      </c>
      <c r="L420" s="26">
        <f t="shared" si="292"/>
        <v>7919.2112851057918</v>
      </c>
    </row>
    <row r="421" spans="1:12" x14ac:dyDescent="0.35">
      <c r="A421" s="1">
        <v>75</v>
      </c>
      <c r="B421" s="26">
        <f t="shared" ref="B421:K421" si="301">B308/$C$114</f>
        <v>1831.8324672648032</v>
      </c>
      <c r="C421" s="26">
        <f t="shared" si="301"/>
        <v>389.54563264110226</v>
      </c>
      <c r="D421" s="26">
        <f t="shared" si="301"/>
        <v>487.11850599052457</v>
      </c>
      <c r="E421" s="26">
        <f t="shared" si="301"/>
        <v>561.18532208418264</v>
      </c>
      <c r="F421" s="26">
        <f t="shared" si="301"/>
        <v>1193.7867639757994</v>
      </c>
      <c r="G421" s="26">
        <f t="shared" si="301"/>
        <v>1689.6968093484645</v>
      </c>
      <c r="H421" s="26">
        <f t="shared" si="301"/>
        <v>495.14914712688551</v>
      </c>
      <c r="I421" s="26">
        <f t="shared" si="301"/>
        <v>330.23039124157776</v>
      </c>
      <c r="J421" s="26">
        <f t="shared" si="301"/>
        <v>0</v>
      </c>
      <c r="K421" s="26">
        <f t="shared" si="301"/>
        <v>599.3647759777682</v>
      </c>
      <c r="L421" s="26">
        <f t="shared" si="292"/>
        <v>7577.9098156511081</v>
      </c>
    </row>
    <row r="422" spans="1:12" x14ac:dyDescent="0.35">
      <c r="A422" s="1">
        <v>76</v>
      </c>
      <c r="B422" s="26">
        <f t="shared" ref="B422:K422" si="302">B309/$C$114</f>
        <v>1958.807365912174</v>
      </c>
      <c r="C422" s="26">
        <f t="shared" si="302"/>
        <v>438.0865961307187</v>
      </c>
      <c r="D422" s="26">
        <f t="shared" si="302"/>
        <v>510.85719686830248</v>
      </c>
      <c r="E422" s="26">
        <f t="shared" si="302"/>
        <v>536.53907882204885</v>
      </c>
      <c r="F422" s="26">
        <f t="shared" si="302"/>
        <v>996.04357611450666</v>
      </c>
      <c r="G422" s="26">
        <f t="shared" si="302"/>
        <v>1890.8920794464038</v>
      </c>
      <c r="H422" s="26">
        <f t="shared" si="302"/>
        <v>485.38414328791976</v>
      </c>
      <c r="I422" s="26">
        <f t="shared" si="302"/>
        <v>345.74810927880498</v>
      </c>
      <c r="J422" s="26">
        <f t="shared" si="302"/>
        <v>0</v>
      </c>
      <c r="K422" s="26">
        <f t="shared" si="302"/>
        <v>549.03472367354993</v>
      </c>
      <c r="L422" s="26">
        <f t="shared" si="292"/>
        <v>7711.3928695344293</v>
      </c>
    </row>
    <row r="423" spans="1:12" x14ac:dyDescent="0.35">
      <c r="A423" s="1">
        <v>77</v>
      </c>
      <c r="B423" s="26">
        <f t="shared" ref="B423:K423" si="303">B310/$C$114</f>
        <v>2295.1658768683246</v>
      </c>
      <c r="C423" s="26">
        <f t="shared" si="303"/>
        <v>429.02628505547818</v>
      </c>
      <c r="D423" s="26">
        <f t="shared" si="303"/>
        <v>437.92670900607442</v>
      </c>
      <c r="E423" s="26">
        <f t="shared" si="303"/>
        <v>567.31317251975236</v>
      </c>
      <c r="F423" s="26">
        <f t="shared" si="303"/>
        <v>970.40775018436545</v>
      </c>
      <c r="G423" s="26">
        <f t="shared" si="303"/>
        <v>1753.0850096459424</v>
      </c>
      <c r="H423" s="26">
        <f t="shared" si="303"/>
        <v>495.02913876458922</v>
      </c>
      <c r="I423" s="26">
        <f t="shared" si="303"/>
        <v>294.41905878624601</v>
      </c>
      <c r="J423" s="26">
        <f t="shared" si="303"/>
        <v>0</v>
      </c>
      <c r="K423" s="26">
        <f t="shared" si="303"/>
        <v>583.87347817342174</v>
      </c>
      <c r="L423" s="26">
        <f t="shared" si="292"/>
        <v>7826.246479004195</v>
      </c>
    </row>
    <row r="424" spans="1:12" x14ac:dyDescent="0.35">
      <c r="A424" s="1">
        <v>78</v>
      </c>
      <c r="B424" s="26">
        <f t="shared" ref="B424:K424" si="304">B311/$C$114</f>
        <v>2080.206768440858</v>
      </c>
      <c r="C424" s="26">
        <f t="shared" si="304"/>
        <v>395.51729361742173</v>
      </c>
      <c r="D424" s="26">
        <f t="shared" si="304"/>
        <v>538.59222034788172</v>
      </c>
      <c r="E424" s="26">
        <f t="shared" si="304"/>
        <v>520.65777050024451</v>
      </c>
      <c r="F424" s="26">
        <f t="shared" si="304"/>
        <v>1068.401306791844</v>
      </c>
      <c r="G424" s="26">
        <f t="shared" si="304"/>
        <v>1734.4585074537224</v>
      </c>
      <c r="H424" s="26">
        <f t="shared" si="304"/>
        <v>407.32273793786004</v>
      </c>
      <c r="I424" s="26">
        <f t="shared" si="304"/>
        <v>354.84702144277787</v>
      </c>
      <c r="J424" s="26">
        <f t="shared" si="304"/>
        <v>0</v>
      </c>
      <c r="K424" s="26">
        <f t="shared" si="304"/>
        <v>566.75006039713037</v>
      </c>
      <c r="L424" s="26">
        <f t="shared" si="292"/>
        <v>7666.753686929741</v>
      </c>
    </row>
    <row r="425" spans="1:12" x14ac:dyDescent="0.35">
      <c r="A425" s="1">
        <v>79</v>
      </c>
      <c r="B425" s="26">
        <f t="shared" ref="B425:K425" si="305">B312/$C$114</f>
        <v>2417.1584876244606</v>
      </c>
      <c r="C425" s="26">
        <f t="shared" si="305"/>
        <v>380.9303221963595</v>
      </c>
      <c r="D425" s="26">
        <f t="shared" si="305"/>
        <v>501.51962777711367</v>
      </c>
      <c r="E425" s="26">
        <f t="shared" si="305"/>
        <v>604.09078379802816</v>
      </c>
      <c r="F425" s="26">
        <f t="shared" si="305"/>
        <v>975.76257319666479</v>
      </c>
      <c r="G425" s="26">
        <f t="shared" si="305"/>
        <v>1702.593227058202</v>
      </c>
      <c r="H425" s="26">
        <f t="shared" si="305"/>
        <v>473.61923839182765</v>
      </c>
      <c r="I425" s="26">
        <f t="shared" si="305"/>
        <v>360.30383812598643</v>
      </c>
      <c r="J425" s="26">
        <f t="shared" si="305"/>
        <v>0</v>
      </c>
      <c r="K425" s="26">
        <f t="shared" si="305"/>
        <v>545.96746266794162</v>
      </c>
      <c r="L425" s="26">
        <f t="shared" si="292"/>
        <v>7961.9455608365852</v>
      </c>
    </row>
    <row r="426" spans="1:12" x14ac:dyDescent="0.35">
      <c r="A426" s="1">
        <v>80</v>
      </c>
      <c r="B426" s="26">
        <f t="shared" ref="B426:K426" si="306">B313/$C$114</f>
        <v>2059.6126191177564</v>
      </c>
      <c r="C426" s="26">
        <f t="shared" si="306"/>
        <v>493.27158622770611</v>
      </c>
      <c r="D426" s="26">
        <f t="shared" si="306"/>
        <v>577.22746153737501</v>
      </c>
      <c r="E426" s="26">
        <f t="shared" si="306"/>
        <v>495.95644530377439</v>
      </c>
      <c r="F426" s="26">
        <f t="shared" si="306"/>
        <v>1011.1573873455153</v>
      </c>
      <c r="G426" s="26">
        <f t="shared" si="306"/>
        <v>1659.2484134164067</v>
      </c>
      <c r="H426" s="26">
        <f t="shared" si="306"/>
        <v>487.61706483745365</v>
      </c>
      <c r="I426" s="26">
        <f t="shared" si="306"/>
        <v>294.12789587170914</v>
      </c>
      <c r="J426" s="26">
        <f t="shared" si="306"/>
        <v>0</v>
      </c>
      <c r="K426" s="26">
        <f t="shared" si="306"/>
        <v>604.74342430684078</v>
      </c>
      <c r="L426" s="26">
        <f t="shared" si="292"/>
        <v>7682.9622979645374</v>
      </c>
    </row>
    <row r="427" spans="1:12" x14ac:dyDescent="0.35">
      <c r="A427" s="1">
        <v>81</v>
      </c>
      <c r="B427" s="26">
        <f t="shared" ref="B427:K427" si="307">B314/$C$114</f>
        <v>2069.2102181544215</v>
      </c>
      <c r="C427" s="26">
        <f t="shared" si="307"/>
        <v>529.32863370644998</v>
      </c>
      <c r="D427" s="26">
        <f t="shared" si="307"/>
        <v>442.97863510359628</v>
      </c>
      <c r="E427" s="26">
        <f t="shared" si="307"/>
        <v>525.03722706081533</v>
      </c>
      <c r="F427" s="26">
        <f t="shared" si="307"/>
        <v>944.98739911375412</v>
      </c>
      <c r="G427" s="26">
        <f t="shared" si="307"/>
        <v>1921.2424921150323</v>
      </c>
      <c r="H427" s="26">
        <f t="shared" si="307"/>
        <v>466.58296937453821</v>
      </c>
      <c r="I427" s="26">
        <f t="shared" si="307"/>
        <v>302.6431315973856</v>
      </c>
      <c r="J427" s="26">
        <f t="shared" si="307"/>
        <v>0</v>
      </c>
      <c r="K427" s="26">
        <f t="shared" si="307"/>
        <v>487.87702947489146</v>
      </c>
      <c r="L427" s="26">
        <f t="shared" si="292"/>
        <v>7689.8877357008851</v>
      </c>
    </row>
    <row r="428" spans="1:12" x14ac:dyDescent="0.35">
      <c r="A428" s="1">
        <v>82</v>
      </c>
      <c r="B428" s="26">
        <f t="shared" ref="B428:K428" si="308">B315/$C$114</f>
        <v>2281.3761470777868</v>
      </c>
      <c r="C428" s="26">
        <f t="shared" si="308"/>
        <v>363.4107484457632</v>
      </c>
      <c r="D428" s="26">
        <f t="shared" si="308"/>
        <v>438.35892496021165</v>
      </c>
      <c r="E428" s="26">
        <f t="shared" si="308"/>
        <v>568.58100160857907</v>
      </c>
      <c r="F428" s="26">
        <f t="shared" si="308"/>
        <v>1119.5590842801596</v>
      </c>
      <c r="G428" s="26">
        <f t="shared" si="308"/>
        <v>1527.9148228579236</v>
      </c>
      <c r="H428" s="26">
        <f t="shared" si="308"/>
        <v>349.3788194997133</v>
      </c>
      <c r="I428" s="26">
        <f t="shared" si="308"/>
        <v>353.50110381000417</v>
      </c>
      <c r="J428" s="26">
        <f t="shared" si="308"/>
        <v>0</v>
      </c>
      <c r="K428" s="26">
        <f t="shared" si="308"/>
        <v>423.56503278278313</v>
      </c>
      <c r="L428" s="26">
        <f t="shared" si="292"/>
        <v>7425.6456853229238</v>
      </c>
    </row>
    <row r="429" spans="1:12" x14ac:dyDescent="0.35">
      <c r="A429" s="1">
        <v>83</v>
      </c>
      <c r="B429" s="26">
        <f t="shared" ref="B429:K429" si="309">B316/$C$114</f>
        <v>2407.383303959195</v>
      </c>
      <c r="C429" s="26">
        <f t="shared" si="309"/>
        <v>365.7714904872409</v>
      </c>
      <c r="D429" s="26">
        <f t="shared" si="309"/>
        <v>497.20034666531325</v>
      </c>
      <c r="E429" s="26">
        <f t="shared" si="309"/>
        <v>606.37765819080084</v>
      </c>
      <c r="F429" s="26">
        <f t="shared" si="309"/>
        <v>1041.1330542360256</v>
      </c>
      <c r="G429" s="26">
        <f t="shared" si="309"/>
        <v>1713.9604474728781</v>
      </c>
      <c r="H429" s="26">
        <f t="shared" si="309"/>
        <v>423.87429126576262</v>
      </c>
      <c r="I429" s="26">
        <f t="shared" si="309"/>
        <v>331.55690275236208</v>
      </c>
      <c r="J429" s="26">
        <f t="shared" si="309"/>
        <v>0</v>
      </c>
      <c r="K429" s="26">
        <f t="shared" si="309"/>
        <v>587.22113799176645</v>
      </c>
      <c r="L429" s="26">
        <f t="shared" si="292"/>
        <v>7974.4786330213446</v>
      </c>
    </row>
    <row r="430" spans="1:12" x14ac:dyDescent="0.35">
      <c r="A430" s="1">
        <v>84</v>
      </c>
      <c r="B430" s="26">
        <f t="shared" ref="B430:K430" si="310">B317/$C$114</f>
        <v>2130.2461966941983</v>
      </c>
      <c r="C430" s="26">
        <f t="shared" si="310"/>
        <v>397.49679546686173</v>
      </c>
      <c r="D430" s="26">
        <f t="shared" si="310"/>
        <v>504.80549623283508</v>
      </c>
      <c r="E430" s="26">
        <f t="shared" si="310"/>
        <v>463.64554792685095</v>
      </c>
      <c r="F430" s="26">
        <f t="shared" si="310"/>
        <v>952.88723478655299</v>
      </c>
      <c r="G430" s="26">
        <f t="shared" si="310"/>
        <v>1819.1437379789008</v>
      </c>
      <c r="H430" s="26">
        <f t="shared" si="310"/>
        <v>474.54723497040129</v>
      </c>
      <c r="I430" s="26">
        <f t="shared" si="310"/>
        <v>313.88787747745334</v>
      </c>
      <c r="J430" s="26">
        <f t="shared" si="310"/>
        <v>0</v>
      </c>
      <c r="K430" s="26">
        <f t="shared" si="310"/>
        <v>452.10236413925128</v>
      </c>
      <c r="L430" s="26">
        <f t="shared" si="292"/>
        <v>7508.7624856733055</v>
      </c>
    </row>
    <row r="431" spans="1:12" x14ac:dyDescent="0.35">
      <c r="A431" s="1">
        <v>85</v>
      </c>
      <c r="B431" s="26">
        <f t="shared" ref="B431:K431" si="311">B318/$C$114</f>
        <v>2254.7389250872902</v>
      </c>
      <c r="C431" s="26">
        <f t="shared" si="311"/>
        <v>458.03029452161752</v>
      </c>
      <c r="D431" s="26">
        <f t="shared" si="311"/>
        <v>527.77463049861763</v>
      </c>
      <c r="E431" s="26">
        <f t="shared" si="311"/>
        <v>523.73881657650486</v>
      </c>
      <c r="F431" s="26">
        <f t="shared" si="311"/>
        <v>892.96499465745228</v>
      </c>
      <c r="G431" s="26">
        <f t="shared" si="311"/>
        <v>1617.2534838247409</v>
      </c>
      <c r="H431" s="26">
        <f t="shared" si="311"/>
        <v>505.1705092546714</v>
      </c>
      <c r="I431" s="26">
        <f t="shared" si="311"/>
        <v>304.57670641142789</v>
      </c>
      <c r="J431" s="26">
        <f t="shared" si="311"/>
        <v>0</v>
      </c>
      <c r="K431" s="26">
        <f t="shared" si="311"/>
        <v>444.20209076044</v>
      </c>
      <c r="L431" s="26">
        <f t="shared" si="292"/>
        <v>7528.4504515927629</v>
      </c>
    </row>
    <row r="432" spans="1:12" x14ac:dyDescent="0.35">
      <c r="A432" s="1">
        <v>86</v>
      </c>
      <c r="B432" s="26">
        <f t="shared" ref="B432:K432" si="312">B319/$C$114</f>
        <v>2014.1245054216145</v>
      </c>
      <c r="C432" s="26">
        <f t="shared" si="312"/>
        <v>411.75013448993661</v>
      </c>
      <c r="D432" s="26">
        <f t="shared" si="312"/>
        <v>535.67304124369196</v>
      </c>
      <c r="E432" s="26">
        <f t="shared" si="312"/>
        <v>595.96014714549176</v>
      </c>
      <c r="F432" s="26">
        <f t="shared" si="312"/>
        <v>1126.5145127363492</v>
      </c>
      <c r="G432" s="26">
        <f t="shared" si="312"/>
        <v>1610.6262521891599</v>
      </c>
      <c r="H432" s="26">
        <f t="shared" si="312"/>
        <v>442.6938494389002</v>
      </c>
      <c r="I432" s="26">
        <f t="shared" si="312"/>
        <v>315.0842684523343</v>
      </c>
      <c r="J432" s="26">
        <f t="shared" si="312"/>
        <v>0</v>
      </c>
      <c r="K432" s="26">
        <f t="shared" si="312"/>
        <v>640.05501419517748</v>
      </c>
      <c r="L432" s="26">
        <f t="shared" si="292"/>
        <v>7692.4817253126557</v>
      </c>
    </row>
    <row r="433" spans="1:12" x14ac:dyDescent="0.35">
      <c r="A433" s="1">
        <v>87</v>
      </c>
      <c r="B433" s="26">
        <f t="shared" ref="B433:K433" si="313">B320/$C$114</f>
        <v>2094.026725402221</v>
      </c>
      <c r="C433" s="26">
        <f t="shared" si="313"/>
        <v>403.14601754439025</v>
      </c>
      <c r="D433" s="26">
        <f t="shared" si="313"/>
        <v>470.37654368449944</v>
      </c>
      <c r="E433" s="26">
        <f t="shared" si="313"/>
        <v>496.75415923384315</v>
      </c>
      <c r="F433" s="26">
        <f t="shared" si="313"/>
        <v>1037.4713453889547</v>
      </c>
      <c r="G433" s="26">
        <f t="shared" si="313"/>
        <v>1676.7393941526</v>
      </c>
      <c r="H433" s="26">
        <f t="shared" si="313"/>
        <v>427.11696828239621</v>
      </c>
      <c r="I433" s="26">
        <f t="shared" si="313"/>
        <v>346.51454447034223</v>
      </c>
      <c r="J433" s="26">
        <f t="shared" si="313"/>
        <v>0</v>
      </c>
      <c r="K433" s="26">
        <f t="shared" si="313"/>
        <v>577.69304147045227</v>
      </c>
      <c r="L433" s="26">
        <f t="shared" si="292"/>
        <v>7529.8387396296985</v>
      </c>
    </row>
    <row r="434" spans="1:12" x14ac:dyDescent="0.35">
      <c r="A434" s="1">
        <v>88</v>
      </c>
      <c r="B434" s="26">
        <f t="shared" ref="B434:K434" si="314">B321/$C$114</f>
        <v>2088.1397477341679</v>
      </c>
      <c r="C434" s="26">
        <f t="shared" si="314"/>
        <v>387.50350387210796</v>
      </c>
      <c r="D434" s="26">
        <f t="shared" si="314"/>
        <v>543.66373105445109</v>
      </c>
      <c r="E434" s="26">
        <f t="shared" si="314"/>
        <v>623.3369902221267</v>
      </c>
      <c r="F434" s="26">
        <f t="shared" si="314"/>
        <v>967.98820389776904</v>
      </c>
      <c r="G434" s="26">
        <f t="shared" si="314"/>
        <v>2073.353181948039</v>
      </c>
      <c r="H434" s="26">
        <f t="shared" si="314"/>
        <v>435.67157288598059</v>
      </c>
      <c r="I434" s="26">
        <f t="shared" si="314"/>
        <v>331.7827388313375</v>
      </c>
      <c r="J434" s="26">
        <f t="shared" si="314"/>
        <v>0</v>
      </c>
      <c r="K434" s="26">
        <f t="shared" si="314"/>
        <v>592.34707136636553</v>
      </c>
      <c r="L434" s="26">
        <f t="shared" si="292"/>
        <v>8043.7867418123451</v>
      </c>
    </row>
    <row r="435" spans="1:12" x14ac:dyDescent="0.35">
      <c r="A435" s="1">
        <v>89</v>
      </c>
      <c r="B435" s="26">
        <f t="shared" ref="B435:K435" si="315">B322/$C$114</f>
        <v>2393.929379144548</v>
      </c>
      <c r="C435" s="26">
        <f t="shared" si="315"/>
        <v>470.00403256489966</v>
      </c>
      <c r="D435" s="26">
        <f t="shared" si="315"/>
        <v>440.08451526862001</v>
      </c>
      <c r="E435" s="26">
        <f t="shared" si="315"/>
        <v>503.21427239872219</v>
      </c>
      <c r="F435" s="26">
        <f t="shared" si="315"/>
        <v>1043.8780857534728</v>
      </c>
      <c r="G435" s="26">
        <f t="shared" si="315"/>
        <v>1818.8228718375919</v>
      </c>
      <c r="H435" s="26">
        <f t="shared" si="315"/>
        <v>475.77438430911593</v>
      </c>
      <c r="I435" s="26">
        <f t="shared" si="315"/>
        <v>306.21769661701467</v>
      </c>
      <c r="J435" s="26">
        <f t="shared" si="315"/>
        <v>0</v>
      </c>
      <c r="K435" s="26">
        <f t="shared" si="315"/>
        <v>551.666224790451</v>
      </c>
      <c r="L435" s="26">
        <f t="shared" si="292"/>
        <v>8003.5914626844369</v>
      </c>
    </row>
    <row r="436" spans="1:12" x14ac:dyDescent="0.35">
      <c r="A436" s="1">
        <v>90</v>
      </c>
      <c r="B436" s="26">
        <f t="shared" ref="B436:K436" si="316">B323/$C$114</f>
        <v>2165.1007223035826</v>
      </c>
      <c r="C436" s="26">
        <f t="shared" si="316"/>
        <v>427.22129788760139</v>
      </c>
      <c r="D436" s="26">
        <f t="shared" si="316"/>
        <v>486.53480562519587</v>
      </c>
      <c r="E436" s="26">
        <f t="shared" si="316"/>
        <v>630.3081314937757</v>
      </c>
      <c r="F436" s="26">
        <f t="shared" si="316"/>
        <v>1007.6194401661807</v>
      </c>
      <c r="G436" s="26">
        <f t="shared" si="316"/>
        <v>1788.8183052331624</v>
      </c>
      <c r="H436" s="26">
        <f t="shared" si="316"/>
        <v>468.50953766219328</v>
      </c>
      <c r="I436" s="26">
        <f t="shared" si="316"/>
        <v>272.23523121861757</v>
      </c>
      <c r="J436" s="26">
        <f t="shared" si="316"/>
        <v>0</v>
      </c>
      <c r="K436" s="26">
        <f t="shared" si="316"/>
        <v>485.20145516456995</v>
      </c>
      <c r="L436" s="26">
        <f t="shared" si="292"/>
        <v>7731.5489267548792</v>
      </c>
    </row>
    <row r="437" spans="1:12" x14ac:dyDescent="0.35">
      <c r="A437" s="1">
        <v>91</v>
      </c>
      <c r="B437" s="26">
        <f t="shared" ref="B437:K437" si="317">B324/$C$114</f>
        <v>2207.305645718568</v>
      </c>
      <c r="C437" s="26">
        <f t="shared" si="317"/>
        <v>511.9646354256966</v>
      </c>
      <c r="D437" s="26">
        <f t="shared" si="317"/>
        <v>496.54225864948143</v>
      </c>
      <c r="E437" s="26">
        <f t="shared" si="317"/>
        <v>504.39065248831298</v>
      </c>
      <c r="F437" s="26">
        <f t="shared" si="317"/>
        <v>1037.2695081787624</v>
      </c>
      <c r="G437" s="26">
        <f t="shared" si="317"/>
        <v>2112.7246387078071</v>
      </c>
      <c r="H437" s="26">
        <f t="shared" si="317"/>
        <v>474.47390220093001</v>
      </c>
      <c r="I437" s="26">
        <f t="shared" si="317"/>
        <v>335.66378551747681</v>
      </c>
      <c r="J437" s="26">
        <f t="shared" si="317"/>
        <v>0</v>
      </c>
      <c r="K437" s="26">
        <f t="shared" si="317"/>
        <v>491.57684515765561</v>
      </c>
      <c r="L437" s="26">
        <f t="shared" si="292"/>
        <v>8171.9118720446904</v>
      </c>
    </row>
    <row r="438" spans="1:12" x14ac:dyDescent="0.35">
      <c r="A438" s="1">
        <v>92</v>
      </c>
      <c r="B438" s="26">
        <f t="shared" ref="B438:K438" si="318">B325/$C$114</f>
        <v>2122.4393213791764</v>
      </c>
      <c r="C438" s="26">
        <f t="shared" si="318"/>
        <v>389.92904541104292</v>
      </c>
      <c r="D438" s="26">
        <f t="shared" si="318"/>
        <v>551.87504402592094</v>
      </c>
      <c r="E438" s="26">
        <f t="shared" si="318"/>
        <v>531.72256807081067</v>
      </c>
      <c r="F438" s="26">
        <f t="shared" si="318"/>
        <v>1221.2084400866627</v>
      </c>
      <c r="G438" s="26">
        <f t="shared" si="318"/>
        <v>1908.040699689034</v>
      </c>
      <c r="H438" s="26">
        <f t="shared" si="318"/>
        <v>385.67956173574981</v>
      </c>
      <c r="I438" s="26">
        <f t="shared" si="318"/>
        <v>314.74654506196208</v>
      </c>
      <c r="J438" s="26">
        <f t="shared" si="318"/>
        <v>0</v>
      </c>
      <c r="K438" s="26">
        <f t="shared" si="318"/>
        <v>540.07337895564945</v>
      </c>
      <c r="L438" s="26">
        <f t="shared" si="292"/>
        <v>7965.7146044160099</v>
      </c>
    </row>
    <row r="439" spans="1:12" x14ac:dyDescent="0.35">
      <c r="A439" s="1">
        <v>93</v>
      </c>
      <c r="B439" s="26">
        <f t="shared" ref="B439:K439" si="319">B326/$C$114</f>
        <v>2622.0533650656421</v>
      </c>
      <c r="C439" s="26">
        <f t="shared" si="319"/>
        <v>428.59743706939025</v>
      </c>
      <c r="D439" s="26">
        <f t="shared" si="319"/>
        <v>552.86872306594967</v>
      </c>
      <c r="E439" s="26">
        <f t="shared" si="319"/>
        <v>634.09502923876767</v>
      </c>
      <c r="F439" s="26">
        <f t="shared" si="319"/>
        <v>1017.2712591905142</v>
      </c>
      <c r="G439" s="26">
        <f t="shared" si="319"/>
        <v>1714.9470576056294</v>
      </c>
      <c r="H439" s="26">
        <f t="shared" si="319"/>
        <v>407.58399869594842</v>
      </c>
      <c r="I439" s="26">
        <f t="shared" si="319"/>
        <v>318.59347109405405</v>
      </c>
      <c r="J439" s="26">
        <f t="shared" si="319"/>
        <v>0</v>
      </c>
      <c r="K439" s="26">
        <f t="shared" si="319"/>
        <v>528.41473024710604</v>
      </c>
      <c r="L439" s="26">
        <f t="shared" si="292"/>
        <v>8224.4250712730009</v>
      </c>
    </row>
    <row r="440" spans="1:12" x14ac:dyDescent="0.35">
      <c r="A440" s="1">
        <v>94</v>
      </c>
      <c r="B440" s="26">
        <f t="shared" ref="B440:K440" si="320">B327/$C$114</f>
        <v>2013.5997806280641</v>
      </c>
      <c r="C440" s="26">
        <f t="shared" si="320"/>
        <v>455.63346879496686</v>
      </c>
      <c r="D440" s="26">
        <f t="shared" si="320"/>
        <v>497.22359986106989</v>
      </c>
      <c r="E440" s="26">
        <f t="shared" si="320"/>
        <v>558.40477659288752</v>
      </c>
      <c r="F440" s="26">
        <f t="shared" si="320"/>
        <v>916.78314922508412</v>
      </c>
      <c r="G440" s="26">
        <f t="shared" si="320"/>
        <v>1720.7210990066858</v>
      </c>
      <c r="H440" s="26">
        <f t="shared" si="320"/>
        <v>450.27817366647207</v>
      </c>
      <c r="I440" s="26">
        <f t="shared" si="320"/>
        <v>305.85274778810054</v>
      </c>
      <c r="J440" s="26">
        <f t="shared" si="320"/>
        <v>0</v>
      </c>
      <c r="K440" s="26">
        <f t="shared" si="320"/>
        <v>513.88733405317942</v>
      </c>
      <c r="L440" s="26">
        <f t="shared" si="292"/>
        <v>7432.3841296165101</v>
      </c>
    </row>
    <row r="441" spans="1:12" x14ac:dyDescent="0.35">
      <c r="A441" s="1">
        <v>95</v>
      </c>
      <c r="B441" s="26">
        <f t="shared" ref="B441:K441" si="321">B328/$C$114</f>
        <v>1873.3499586932789</v>
      </c>
      <c r="C441" s="26">
        <f t="shared" si="321"/>
        <v>332.17569039296973</v>
      </c>
      <c r="D441" s="26">
        <f t="shared" si="321"/>
        <v>518.52759083945227</v>
      </c>
      <c r="E441" s="26">
        <f t="shared" si="321"/>
        <v>549.99394823578439</v>
      </c>
      <c r="F441" s="26">
        <f t="shared" si="321"/>
        <v>1119.1958682194754</v>
      </c>
      <c r="G441" s="26">
        <f t="shared" si="321"/>
        <v>1703.6311525364254</v>
      </c>
      <c r="H441" s="26">
        <f t="shared" si="321"/>
        <v>372.86818392043421</v>
      </c>
      <c r="I441" s="26">
        <f t="shared" si="321"/>
        <v>355.42977378002723</v>
      </c>
      <c r="J441" s="26">
        <f t="shared" si="321"/>
        <v>0</v>
      </c>
      <c r="K441" s="26">
        <f t="shared" si="321"/>
        <v>484.02412389743296</v>
      </c>
      <c r="L441" s="26">
        <f t="shared" si="292"/>
        <v>7309.1962905152814</v>
      </c>
    </row>
    <row r="442" spans="1:12" x14ac:dyDescent="0.35">
      <c r="A442" s="1">
        <v>96</v>
      </c>
      <c r="B442" s="26">
        <f t="shared" ref="B442:K442" si="322">B329/$C$114</f>
        <v>2238.1354707624814</v>
      </c>
      <c r="C442" s="26">
        <f t="shared" si="322"/>
        <v>507.27602339101412</v>
      </c>
      <c r="D442" s="26">
        <f t="shared" si="322"/>
        <v>465.36243224997986</v>
      </c>
      <c r="E442" s="26">
        <f t="shared" si="322"/>
        <v>519.56185844548827</v>
      </c>
      <c r="F442" s="26">
        <f t="shared" si="322"/>
        <v>1013.3665728910836</v>
      </c>
      <c r="G442" s="26">
        <f t="shared" si="322"/>
        <v>1769.3455839476896</v>
      </c>
      <c r="H442" s="26">
        <f t="shared" si="322"/>
        <v>554.15414375728415</v>
      </c>
      <c r="I442" s="26">
        <f t="shared" si="322"/>
        <v>314.8817126112765</v>
      </c>
      <c r="J442" s="26">
        <f t="shared" si="322"/>
        <v>0</v>
      </c>
      <c r="K442" s="26">
        <f t="shared" si="322"/>
        <v>558.00576694933397</v>
      </c>
      <c r="L442" s="26">
        <f t="shared" si="292"/>
        <v>7940.0895650056318</v>
      </c>
    </row>
    <row r="443" spans="1:12" x14ac:dyDescent="0.35">
      <c r="A443" s="1">
        <v>97</v>
      </c>
      <c r="B443" s="26">
        <f t="shared" ref="B443:K443" si="323">B330/$C$114</f>
        <v>2088.0755149961633</v>
      </c>
      <c r="C443" s="26">
        <f t="shared" si="323"/>
        <v>380.0188785360595</v>
      </c>
      <c r="D443" s="26">
        <f t="shared" si="323"/>
        <v>496.82118411897034</v>
      </c>
      <c r="E443" s="26">
        <f t="shared" si="323"/>
        <v>576.32535627144409</v>
      </c>
      <c r="F443" s="26">
        <f t="shared" si="323"/>
        <v>1106.3994345521114</v>
      </c>
      <c r="G443" s="26">
        <f t="shared" si="323"/>
        <v>1695.4629113941837</v>
      </c>
      <c r="H443" s="26">
        <f t="shared" si="323"/>
        <v>470.42992679587474</v>
      </c>
      <c r="I443" s="26">
        <f t="shared" si="323"/>
        <v>316.89145467700979</v>
      </c>
      <c r="J443" s="26">
        <f t="shared" si="323"/>
        <v>0</v>
      </c>
      <c r="K443" s="26">
        <f t="shared" si="323"/>
        <v>519.37837516380193</v>
      </c>
      <c r="L443" s="26">
        <f t="shared" si="292"/>
        <v>7649.8030365056202</v>
      </c>
    </row>
    <row r="444" spans="1:12" x14ac:dyDescent="0.35">
      <c r="A444" s="1">
        <v>98</v>
      </c>
      <c r="B444" s="26">
        <f t="shared" ref="B444:K444" si="324">B331/$C$114</f>
        <v>2028.15416338058</v>
      </c>
      <c r="C444" s="26">
        <f t="shared" si="324"/>
        <v>449.39557256561022</v>
      </c>
      <c r="D444" s="26">
        <f t="shared" si="324"/>
        <v>587.16289738256955</v>
      </c>
      <c r="E444" s="26">
        <f t="shared" si="324"/>
        <v>534.28172315078564</v>
      </c>
      <c r="F444" s="26">
        <f t="shared" si="324"/>
        <v>1046.0869303578074</v>
      </c>
      <c r="G444" s="26">
        <f t="shared" si="324"/>
        <v>1687.7673523587225</v>
      </c>
      <c r="H444" s="26">
        <f t="shared" si="324"/>
        <v>460.8687329032598</v>
      </c>
      <c r="I444" s="26">
        <f t="shared" si="324"/>
        <v>340.92941991097661</v>
      </c>
      <c r="J444" s="26">
        <f t="shared" si="324"/>
        <v>0</v>
      </c>
      <c r="K444" s="26">
        <f t="shared" si="324"/>
        <v>659.19530232831562</v>
      </c>
      <c r="L444" s="26">
        <f t="shared" si="292"/>
        <v>7793.8420943386272</v>
      </c>
    </row>
    <row r="445" spans="1:12" x14ac:dyDescent="0.35">
      <c r="A445" s="19">
        <v>99</v>
      </c>
      <c r="B445" s="28">
        <f t="shared" ref="B445:K445" si="325">B332/$C$114</f>
        <v>1885.6524172192892</v>
      </c>
      <c r="C445" s="28">
        <f t="shared" si="325"/>
        <v>414.47582238917875</v>
      </c>
      <c r="D445" s="28">
        <f t="shared" si="325"/>
        <v>492.46109703500474</v>
      </c>
      <c r="E445" s="28">
        <f t="shared" si="325"/>
        <v>473.61484670476199</v>
      </c>
      <c r="F445" s="28">
        <f t="shared" si="325"/>
        <v>1115.2102652006433</v>
      </c>
      <c r="G445" s="28">
        <f t="shared" si="325"/>
        <v>1756.7905585174499</v>
      </c>
      <c r="H445" s="28">
        <f t="shared" si="325"/>
        <v>418.20509623088645</v>
      </c>
      <c r="I445" s="28">
        <f t="shared" si="325"/>
        <v>328.938817858844</v>
      </c>
      <c r="J445" s="28">
        <f t="shared" si="325"/>
        <v>0</v>
      </c>
      <c r="K445" s="28">
        <f t="shared" si="325"/>
        <v>558.59774727990066</v>
      </c>
      <c r="L445" s="28">
        <f t="shared" si="292"/>
        <v>7443.9466684359595</v>
      </c>
    </row>
    <row r="446" spans="1:12" x14ac:dyDescent="0.35">
      <c r="A446" s="32" t="s">
        <v>69</v>
      </c>
      <c r="B446" s="33">
        <f t="shared" ref="B446:K446" si="326">AVERAGE(B347:B445)</f>
        <v>2122.3126234484316</v>
      </c>
      <c r="C446" s="33">
        <f t="shared" si="326"/>
        <v>423.97192091431452</v>
      </c>
      <c r="D446" s="33">
        <f t="shared" si="326"/>
        <v>505.90619652715981</v>
      </c>
      <c r="E446" s="33">
        <f t="shared" si="326"/>
        <v>532.66722142585036</v>
      </c>
      <c r="F446" s="33">
        <f t="shared" si="326"/>
        <v>1017.8765951846989</v>
      </c>
      <c r="G446" s="33">
        <f t="shared" si="326"/>
        <v>1739.1779075030133</v>
      </c>
      <c r="H446" s="51">
        <f t="shared" si="326"/>
        <v>456.57606292844156</v>
      </c>
      <c r="I446" s="33">
        <f t="shared" si="326"/>
        <v>321.09820066950033</v>
      </c>
      <c r="J446" s="33">
        <f t="shared" si="326"/>
        <v>0</v>
      </c>
      <c r="K446" s="33">
        <f t="shared" si="326"/>
        <v>549.56979302518391</v>
      </c>
      <c r="L446" s="33">
        <f>SUM(B446:K446)</f>
        <v>7669.1565216265944</v>
      </c>
    </row>
    <row r="447" spans="1:12" x14ac:dyDescent="0.35">
      <c r="A447" s="32" t="s">
        <v>70</v>
      </c>
      <c r="B447" s="34">
        <f t="shared" ref="B447:L447" si="327">STDEV(B347:B445)</f>
        <v>178.44927716828104</v>
      </c>
      <c r="C447" s="34">
        <f t="shared" si="327"/>
        <v>42.177382595463854</v>
      </c>
      <c r="D447" s="34">
        <f t="shared" si="327"/>
        <v>46.517735484223799</v>
      </c>
      <c r="E447" s="34">
        <f t="shared" si="327"/>
        <v>53.906231568614203</v>
      </c>
      <c r="F447" s="34">
        <f t="shared" si="327"/>
        <v>104.12059362523939</v>
      </c>
      <c r="G447" s="34">
        <f t="shared" si="327"/>
        <v>163.64108794001854</v>
      </c>
      <c r="H447" s="50">
        <f t="shared" si="327"/>
        <v>43.428053237941242</v>
      </c>
      <c r="I447" s="34">
        <f t="shared" si="327"/>
        <v>28.440089255808534</v>
      </c>
      <c r="J447" s="34">
        <f t="shared" si="327"/>
        <v>0</v>
      </c>
      <c r="K447" s="34">
        <f t="shared" si="327"/>
        <v>57.294250110519179</v>
      </c>
      <c r="L447" s="34">
        <f t="shared" si="327"/>
        <v>268.65280812221914</v>
      </c>
    </row>
    <row r="448" spans="1:12" x14ac:dyDescent="0.35">
      <c r="A448" t="s">
        <v>71</v>
      </c>
      <c r="B448" s="16">
        <f>B447/B446</f>
        <v>8.4082465135757622E-2</v>
      </c>
      <c r="C448" s="16">
        <f t="shared" ref="C448:I448" si="328">C447/C446</f>
        <v>9.9481547043272181E-2</v>
      </c>
      <c r="D448" s="16">
        <f t="shared" si="328"/>
        <v>9.1949329349094999E-2</v>
      </c>
      <c r="E448" s="16">
        <f t="shared" si="328"/>
        <v>0.10120057964955553</v>
      </c>
      <c r="F448" s="16">
        <f t="shared" si="328"/>
        <v>0.10229196163641643</v>
      </c>
      <c r="G448" s="16">
        <f t="shared" si="328"/>
        <v>9.4091057179401874E-2</v>
      </c>
      <c r="H448" s="16">
        <f t="shared" si="328"/>
        <v>9.5116798194362751E-2</v>
      </c>
      <c r="I448" s="16">
        <f t="shared" si="328"/>
        <v>8.8571313064072024E-2</v>
      </c>
      <c r="J448" s="16"/>
      <c r="K448" s="16">
        <f t="shared" ref="K448:L448" si="329">K447/K446</f>
        <v>0.10425290988999769</v>
      </c>
      <c r="L448" s="16">
        <f t="shared" si="329"/>
        <v>3.5030294057062622E-2</v>
      </c>
    </row>
    <row r="449" spans="1:12" x14ac:dyDescent="0.35">
      <c r="L449" s="3"/>
    </row>
    <row r="450" spans="1:12" x14ac:dyDescent="0.35">
      <c r="A450" s="17" t="s">
        <v>1</v>
      </c>
      <c r="B450" s="29">
        <f>B446+C446+D446</f>
        <v>3052.190740889906</v>
      </c>
      <c r="C450" s="21">
        <f>B450/$B$454</f>
        <v>0.39798258547506477</v>
      </c>
      <c r="L450" s="3"/>
    </row>
    <row r="451" spans="1:12" x14ac:dyDescent="0.35">
      <c r="A451" s="17" t="s">
        <v>5</v>
      </c>
      <c r="B451" s="30">
        <f>E446</f>
        <v>532.66722142585036</v>
      </c>
      <c r="C451" s="21">
        <f>B451/$B$454</f>
        <v>6.9455776515156331E-2</v>
      </c>
      <c r="E451" s="17" t="s">
        <v>40</v>
      </c>
      <c r="F451" s="29">
        <f>SUM(B446:E446)</f>
        <v>3584.8579623157566</v>
      </c>
      <c r="G451" s="21">
        <f>F451/$F$453</f>
        <v>0.46743836199022104</v>
      </c>
      <c r="L451" s="3"/>
    </row>
    <row r="452" spans="1:12" x14ac:dyDescent="0.35">
      <c r="A452" s="17" t="s">
        <v>6</v>
      </c>
      <c r="B452" s="30">
        <f>F446+G446+H446</f>
        <v>3213.6305656161535</v>
      </c>
      <c r="C452" s="21">
        <f>B452/$B$454</f>
        <v>0.41903311746916294</v>
      </c>
      <c r="E452" s="17" t="s">
        <v>41</v>
      </c>
      <c r="F452" s="30">
        <f>SUM(F446:K446)</f>
        <v>4084.2985593108378</v>
      </c>
      <c r="G452" s="21">
        <f>F452/$F$453</f>
        <v>0.53256163800977896</v>
      </c>
      <c r="L452" s="3"/>
    </row>
    <row r="453" spans="1:12" x14ac:dyDescent="0.35">
      <c r="A453" s="17" t="s">
        <v>10</v>
      </c>
      <c r="B453" s="30">
        <f>I446+J446+K446</f>
        <v>870.66799369468424</v>
      </c>
      <c r="C453" s="21">
        <f>B453/$B$454</f>
        <v>0.11352852054061605</v>
      </c>
      <c r="E453" s="17" t="s">
        <v>11</v>
      </c>
      <c r="F453" s="31">
        <f>SUM(F451:F452)</f>
        <v>7669.1565216265944</v>
      </c>
      <c r="L453" s="3"/>
    </row>
    <row r="454" spans="1:12" x14ac:dyDescent="0.35">
      <c r="B454" s="31">
        <f>SUM(B450:B453)</f>
        <v>7669.1565216265935</v>
      </c>
      <c r="L454" s="3"/>
    </row>
  </sheetData>
  <mergeCells count="26">
    <mergeCell ref="A118:A120"/>
    <mergeCell ref="B118:H118"/>
    <mergeCell ref="I118:K119"/>
    <mergeCell ref="A231:A233"/>
    <mergeCell ref="B231:H231"/>
    <mergeCell ref="I231:K232"/>
    <mergeCell ref="M106:M109"/>
    <mergeCell ref="M111:M116"/>
    <mergeCell ref="A1:A3"/>
    <mergeCell ref="B1:H1"/>
    <mergeCell ref="I1:K2"/>
    <mergeCell ref="L118:L120"/>
    <mergeCell ref="B119:D119"/>
    <mergeCell ref="F119:H119"/>
    <mergeCell ref="L1:L3"/>
    <mergeCell ref="B2:D2"/>
    <mergeCell ref="F2:H2"/>
    <mergeCell ref="L231:L233"/>
    <mergeCell ref="B232:D232"/>
    <mergeCell ref="F232:H232"/>
    <mergeCell ref="A344:A346"/>
    <mergeCell ref="B344:H344"/>
    <mergeCell ref="I344:K345"/>
    <mergeCell ref="L344:L346"/>
    <mergeCell ref="B345:D345"/>
    <mergeCell ref="F345:H345"/>
  </mergeCells>
  <hyperlinks>
    <hyperlink ref="A115" r:id="rId1" xr:uid="{C2B24900-35C0-4767-8240-D4082C3AA75E}"/>
  </hyperlinks>
  <pageMargins left="0.7" right="0.7" top="0.75" bottom="0.75" header="0.3" footer="0.3"/>
  <pageSetup paperSize="9" orientation="portrait" r:id="rId2"/>
  <ignoredErrors>
    <ignoredError sqref="L95:L96 L98:L102 L4:L94 L97" formulaRange="1"/>
  </ignoredError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2BEC-9784-475C-82BA-36459D226A85}">
  <sheetPr>
    <tabColor theme="7" tint="0.79998168889431442"/>
  </sheetPr>
  <dimension ref="A1:AC153"/>
  <sheetViews>
    <sheetView topLeftCell="A13" zoomScaleNormal="100" workbookViewId="0">
      <selection activeCell="S15" sqref="S15"/>
    </sheetView>
  </sheetViews>
  <sheetFormatPr baseColWidth="10" defaultRowHeight="14.5" x14ac:dyDescent="0.35"/>
  <cols>
    <col min="1" max="1" width="19.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4.1796875" customWidth="1"/>
    <col min="25" max="25" width="12.453125" customWidth="1"/>
    <col min="26" max="26" width="16" customWidth="1"/>
    <col min="27" max="27" width="17.26953125" customWidth="1"/>
  </cols>
  <sheetData>
    <row r="1" spans="1:12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12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12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12" x14ac:dyDescent="0.35">
      <c r="A4" s="1">
        <v>1</v>
      </c>
      <c r="B4" s="55">
        <v>3207626.1125694145</v>
      </c>
      <c r="C4" s="55">
        <v>371326.36781316251</v>
      </c>
      <c r="D4" s="55">
        <v>620489.64678865741</v>
      </c>
      <c r="E4" s="55">
        <v>737627.38085933961</v>
      </c>
      <c r="F4" s="55">
        <v>924767.63117305376</v>
      </c>
      <c r="G4" s="55">
        <v>1595134.4502550783</v>
      </c>
      <c r="H4" s="55">
        <v>303546.47087745433</v>
      </c>
      <c r="I4" s="55"/>
      <c r="J4" s="55"/>
      <c r="K4" s="55">
        <v>893645.56159828138</v>
      </c>
      <c r="L4" s="26">
        <f>SUM(B4:K4)</f>
        <v>8654163.6219344418</v>
      </c>
    </row>
    <row r="5" spans="1:12" x14ac:dyDescent="0.35">
      <c r="A5" s="1">
        <v>2</v>
      </c>
      <c r="B5" s="56">
        <v>3267924.8882486718</v>
      </c>
      <c r="C5" s="56">
        <v>372065.79428166151</v>
      </c>
      <c r="D5" s="56">
        <v>745881.07548493287</v>
      </c>
      <c r="E5" s="56">
        <v>932305.28566055</v>
      </c>
      <c r="F5" s="56">
        <v>1111649.9987309817</v>
      </c>
      <c r="G5" s="56">
        <v>1917485.7104499426</v>
      </c>
      <c r="H5" s="56">
        <v>334780.81091414427</v>
      </c>
      <c r="I5" s="56"/>
      <c r="J5" s="56"/>
      <c r="K5" s="56">
        <v>979491.01044625789</v>
      </c>
      <c r="L5" s="26">
        <f>SUM(B5:K5)</f>
        <v>9661584.5742171425</v>
      </c>
    </row>
    <row r="6" spans="1:12" x14ac:dyDescent="0.35">
      <c r="A6" s="1">
        <v>3</v>
      </c>
      <c r="B6" s="56">
        <v>2867259.8690063749</v>
      </c>
      <c r="C6" s="56">
        <v>490304.15094457567</v>
      </c>
      <c r="D6" s="56">
        <v>750314.83537600434</v>
      </c>
      <c r="E6" s="56">
        <v>831092.45517407544</v>
      </c>
      <c r="F6" s="56">
        <v>1118258.0384849098</v>
      </c>
      <c r="G6" s="56">
        <v>1928883.8427078519</v>
      </c>
      <c r="H6" s="56">
        <v>267408.77564760012</v>
      </c>
      <c r="I6" s="56"/>
      <c r="J6" s="56"/>
      <c r="K6" s="56">
        <v>812678.54163136147</v>
      </c>
      <c r="L6" s="26">
        <f t="shared" ref="L6:L9" si="0">SUM(B6:K6)</f>
        <v>9066200.5089727528</v>
      </c>
    </row>
    <row r="7" spans="1:12" x14ac:dyDescent="0.35">
      <c r="A7" s="1">
        <v>4</v>
      </c>
      <c r="B7" s="56">
        <v>3187030.286724621</v>
      </c>
      <c r="C7" s="56">
        <v>420360.96702795476</v>
      </c>
      <c r="D7" s="56">
        <v>774054.52278867597</v>
      </c>
      <c r="E7" s="56">
        <v>897723.37216418236</v>
      </c>
      <c r="F7" s="56">
        <v>1153639.4759156248</v>
      </c>
      <c r="G7" s="56">
        <v>1989912.8798092862</v>
      </c>
      <c r="H7" s="56">
        <v>301259.42229245085</v>
      </c>
      <c r="I7" s="56"/>
      <c r="J7" s="56"/>
      <c r="K7" s="56">
        <v>1007738.3151726499</v>
      </c>
      <c r="L7" s="26">
        <f t="shared" si="0"/>
        <v>9731719.2418954447</v>
      </c>
    </row>
    <row r="8" spans="1:12" x14ac:dyDescent="0.35">
      <c r="A8" s="1">
        <v>5</v>
      </c>
      <c r="B8" s="56">
        <v>2804493.4045537957</v>
      </c>
      <c r="C8" s="56">
        <v>387601.9501243718</v>
      </c>
      <c r="D8" s="56">
        <v>646499.04635075654</v>
      </c>
      <c r="E8" s="56">
        <v>765595.99094325677</v>
      </c>
      <c r="F8" s="56">
        <v>963531.82916858711</v>
      </c>
      <c r="G8" s="56">
        <v>1661998.372398135</v>
      </c>
      <c r="H8" s="56">
        <v>369588.27967635443</v>
      </c>
      <c r="I8" s="56"/>
      <c r="J8" s="56"/>
      <c r="K8" s="56">
        <v>920698.02522721514</v>
      </c>
      <c r="L8" s="26">
        <f t="shared" si="0"/>
        <v>8520006.8984424733</v>
      </c>
    </row>
    <row r="9" spans="1:12" x14ac:dyDescent="0.35">
      <c r="A9" s="1">
        <v>6</v>
      </c>
      <c r="B9" s="56">
        <v>2853564.413569984</v>
      </c>
      <c r="C9" s="56">
        <v>385039.22597592464</v>
      </c>
      <c r="D9" s="56">
        <v>685748.56380451098</v>
      </c>
      <c r="E9" s="56">
        <v>806764.55783832353</v>
      </c>
      <c r="F9" s="56">
        <v>1022028.9914031037</v>
      </c>
      <c r="G9" s="56">
        <v>1762899.4590577679</v>
      </c>
      <c r="H9" s="56">
        <v>329487.85023461824</v>
      </c>
      <c r="I9" s="56"/>
      <c r="J9" s="56"/>
      <c r="K9" s="56">
        <v>985942.53570602089</v>
      </c>
      <c r="L9" s="26">
        <f t="shared" si="0"/>
        <v>8831475.5975902546</v>
      </c>
    </row>
    <row r="10" spans="1:12" x14ac:dyDescent="0.35">
      <c r="A10" s="1">
        <v>7</v>
      </c>
      <c r="B10" s="56">
        <v>2818607.6618367224</v>
      </c>
      <c r="C10" s="56">
        <v>413608.35267405491</v>
      </c>
      <c r="D10" s="56">
        <v>818427.0042499993</v>
      </c>
      <c r="E10" s="56">
        <v>922015.34991618246</v>
      </c>
      <c r="F10" s="56">
        <v>1219771.8621251988</v>
      </c>
      <c r="G10" s="56">
        <v>2103983.8770516654</v>
      </c>
      <c r="H10" s="56">
        <v>325259.56596044125</v>
      </c>
      <c r="I10" s="56"/>
      <c r="J10" s="56"/>
      <c r="K10" s="56">
        <v>834469.94475500472</v>
      </c>
      <c r="L10" s="26">
        <f t="shared" ref="L10:L20" si="1">SUM(B10:K10)</f>
        <v>9456143.6185692698</v>
      </c>
    </row>
    <row r="11" spans="1:12" x14ac:dyDescent="0.35">
      <c r="A11" s="1">
        <v>8</v>
      </c>
      <c r="B11" s="56">
        <v>3155312.9823150812</v>
      </c>
      <c r="C11" s="56">
        <v>461867.96235851943</v>
      </c>
      <c r="D11" s="56">
        <v>712590.99934536789</v>
      </c>
      <c r="E11" s="56">
        <v>797927.62719152961</v>
      </c>
      <c r="F11" s="56">
        <v>1062034.739459832</v>
      </c>
      <c r="G11" s="56">
        <v>1831904.9167135165</v>
      </c>
      <c r="H11" s="56">
        <v>283258.79277997953</v>
      </c>
      <c r="I11" s="56"/>
      <c r="J11" s="56"/>
      <c r="K11" s="56">
        <v>895138.29240579437</v>
      </c>
      <c r="L11" s="26">
        <f t="shared" si="1"/>
        <v>9200036.3125696201</v>
      </c>
    </row>
    <row r="12" spans="1:12" x14ac:dyDescent="0.35">
      <c r="A12" s="1">
        <v>9</v>
      </c>
      <c r="B12" s="56">
        <v>3354491.5307429619</v>
      </c>
      <c r="C12" s="56">
        <v>416580.14116401318</v>
      </c>
      <c r="D12" s="56">
        <v>700834.250186519</v>
      </c>
      <c r="E12" s="56">
        <v>816294.83449505642</v>
      </c>
      <c r="F12" s="56">
        <v>1044512.575940089</v>
      </c>
      <c r="G12" s="56">
        <v>1801681.1370935431</v>
      </c>
      <c r="H12" s="56">
        <v>307343.26725235407</v>
      </c>
      <c r="I12" s="56"/>
      <c r="J12" s="56"/>
      <c r="K12" s="56">
        <v>951152.79714057036</v>
      </c>
      <c r="L12" s="26">
        <f t="shared" si="1"/>
        <v>9392890.5340151079</v>
      </c>
    </row>
    <row r="13" spans="1:12" x14ac:dyDescent="0.35">
      <c r="A13" s="1">
        <v>10</v>
      </c>
      <c r="B13" s="56">
        <v>2678186.3774231169</v>
      </c>
      <c r="C13" s="56">
        <v>421307.26534232963</v>
      </c>
      <c r="D13" s="56">
        <v>690283.84286753135</v>
      </c>
      <c r="E13" s="56">
        <v>792096.9785307534</v>
      </c>
      <c r="F13" s="56">
        <v>1028788.3345068985</v>
      </c>
      <c r="G13" s="56">
        <v>1774558.5727348372</v>
      </c>
      <c r="H13" s="56">
        <v>328029.04051448422</v>
      </c>
      <c r="I13" s="56"/>
      <c r="J13" s="56"/>
      <c r="K13" s="56">
        <v>881555.01893900149</v>
      </c>
      <c r="L13" s="26">
        <f t="shared" si="1"/>
        <v>8594805.4308589529</v>
      </c>
    </row>
    <row r="14" spans="1:12" x14ac:dyDescent="0.35">
      <c r="A14" s="1">
        <v>11</v>
      </c>
      <c r="B14" s="56">
        <v>3162156.1978026875</v>
      </c>
      <c r="C14" s="56">
        <v>340018.2168756146</v>
      </c>
      <c r="D14" s="56">
        <v>808769.07402739744</v>
      </c>
      <c r="E14" s="56">
        <v>846548.75010601245</v>
      </c>
      <c r="F14" s="56">
        <v>1205377.7613124475</v>
      </c>
      <c r="G14" s="56">
        <v>2079155.6570489192</v>
      </c>
      <c r="H14" s="56">
        <v>357788.61731057987</v>
      </c>
      <c r="I14" s="56"/>
      <c r="J14" s="56"/>
      <c r="K14" s="56">
        <v>838866.97590762563</v>
      </c>
      <c r="L14" s="26">
        <f t="shared" si="1"/>
        <v>9638681.250391284</v>
      </c>
    </row>
    <row r="15" spans="1:12" x14ac:dyDescent="0.35">
      <c r="A15" s="1">
        <v>12</v>
      </c>
      <c r="B15" s="56">
        <v>2843884.8433579551</v>
      </c>
      <c r="C15" s="56">
        <v>424098.60917396145</v>
      </c>
      <c r="D15" s="56">
        <v>675766.44485484576</v>
      </c>
      <c r="E15" s="56">
        <v>829973.15459651873</v>
      </c>
      <c r="F15" s="56">
        <v>1007151.7223428964</v>
      </c>
      <c r="G15" s="56">
        <v>1737237.8276664095</v>
      </c>
      <c r="H15" s="56">
        <v>322049.33560831705</v>
      </c>
      <c r="I15" s="56"/>
      <c r="J15" s="56"/>
      <c r="K15" s="56">
        <v>755826.46452651173</v>
      </c>
      <c r="L15" s="26">
        <f t="shared" si="1"/>
        <v>8595988.4021274149</v>
      </c>
    </row>
    <row r="16" spans="1:12" x14ac:dyDescent="0.35">
      <c r="A16" s="1">
        <v>13</v>
      </c>
      <c r="B16" s="56">
        <v>2822266.9137248886</v>
      </c>
      <c r="C16" s="56">
        <v>394547.26457770448</v>
      </c>
      <c r="D16" s="56">
        <v>610543.58356955345</v>
      </c>
      <c r="E16" s="56">
        <v>602536.76767461002</v>
      </c>
      <c r="F16" s="56">
        <v>909944.09928101953</v>
      </c>
      <c r="G16" s="56">
        <v>1569565.509491018</v>
      </c>
      <c r="H16" s="56">
        <v>348258.59968930669</v>
      </c>
      <c r="I16" s="56"/>
      <c r="J16" s="56"/>
      <c r="K16" s="56">
        <v>865616.97455883771</v>
      </c>
      <c r="L16" s="26">
        <f t="shared" si="1"/>
        <v>8123279.7125669383</v>
      </c>
    </row>
    <row r="17" spans="1:22" x14ac:dyDescent="0.35">
      <c r="A17" s="1">
        <v>14</v>
      </c>
      <c r="B17" s="56">
        <v>3116742.7694781506</v>
      </c>
      <c r="C17" s="56">
        <v>444124.66842040885</v>
      </c>
      <c r="D17" s="56">
        <v>618523.86645910155</v>
      </c>
      <c r="E17" s="56">
        <v>730724.581645336</v>
      </c>
      <c r="F17" s="56">
        <v>921837.8481256332</v>
      </c>
      <c r="G17" s="56">
        <v>1590080.9009567967</v>
      </c>
      <c r="H17" s="56">
        <v>346166.88445237745</v>
      </c>
      <c r="I17" s="56"/>
      <c r="J17" s="56"/>
      <c r="K17" s="56">
        <v>902096.18044148013</v>
      </c>
      <c r="L17" s="26">
        <f t="shared" si="1"/>
        <v>8670297.6999792829</v>
      </c>
    </row>
    <row r="18" spans="1:22" x14ac:dyDescent="0.35">
      <c r="A18" s="1">
        <v>15</v>
      </c>
      <c r="B18" s="56">
        <v>3006534.0441324227</v>
      </c>
      <c r="C18" s="56">
        <v>372023.27904233243</v>
      </c>
      <c r="D18" s="56">
        <v>669227.45264378318</v>
      </c>
      <c r="E18" s="56">
        <v>785057.27489828132</v>
      </c>
      <c r="F18" s="56">
        <v>997406.06142690009</v>
      </c>
      <c r="G18" s="56">
        <v>1720427.6485213414</v>
      </c>
      <c r="H18" s="56">
        <v>290888.60815716546</v>
      </c>
      <c r="I18" s="56"/>
      <c r="J18" s="56"/>
      <c r="K18" s="56">
        <v>918187.69521316793</v>
      </c>
      <c r="L18" s="26">
        <f t="shared" si="1"/>
        <v>8759752.0640353933</v>
      </c>
    </row>
    <row r="19" spans="1:22" x14ac:dyDescent="0.35">
      <c r="A19" s="19">
        <v>16</v>
      </c>
      <c r="B19" s="57">
        <v>3144884.7160645528</v>
      </c>
      <c r="C19" s="57">
        <v>417079.94033495197</v>
      </c>
      <c r="D19" s="57">
        <v>689808.39213850419</v>
      </c>
      <c r="E19" s="57">
        <v>742660.5791086331</v>
      </c>
      <c r="F19" s="57">
        <v>1028079.7265994715</v>
      </c>
      <c r="G19" s="57">
        <v>1773336.3030529618</v>
      </c>
      <c r="H19" s="57">
        <v>292631.39761622366</v>
      </c>
      <c r="I19" s="57"/>
      <c r="J19" s="57"/>
      <c r="K19" s="57">
        <v>871769.01871109661</v>
      </c>
      <c r="L19" s="28">
        <f t="shared" si="1"/>
        <v>8960250.0736263953</v>
      </c>
      <c r="N19" t="s">
        <v>12</v>
      </c>
      <c r="O19" s="54">
        <v>16</v>
      </c>
    </row>
    <row r="20" spans="1:22" x14ac:dyDescent="0.35">
      <c r="A20" s="32" t="s">
        <v>77</v>
      </c>
      <c r="B20" s="33">
        <f t="shared" ref="B20:G20" si="2">AVERAGE(B4:B19)</f>
        <v>3018185.4382219627</v>
      </c>
      <c r="C20" s="33">
        <f t="shared" si="2"/>
        <v>408247.13475822133</v>
      </c>
      <c r="D20" s="33">
        <f t="shared" si="2"/>
        <v>701110.1625585088</v>
      </c>
      <c r="E20" s="33">
        <f t="shared" si="2"/>
        <v>802309.05880016508</v>
      </c>
      <c r="F20" s="33">
        <f t="shared" si="2"/>
        <v>1044923.7934997905</v>
      </c>
      <c r="G20" s="33">
        <f t="shared" si="2"/>
        <v>1802390.441563067</v>
      </c>
      <c r="H20" s="33">
        <f t="shared" ref="H20" si="3">AVERAGE(H4:H19)</f>
        <v>319234.10743649065</v>
      </c>
      <c r="I20" s="33"/>
      <c r="J20" s="33"/>
      <c r="K20" s="33">
        <f>AVERAGE(K4:K19)</f>
        <v>894679.58452380495</v>
      </c>
      <c r="L20" s="33">
        <f t="shared" si="1"/>
        <v>8991079.7213620096</v>
      </c>
      <c r="N20" t="s">
        <v>26</v>
      </c>
      <c r="O20" s="4">
        <v>2</v>
      </c>
      <c r="R20" s="17"/>
    </row>
    <row r="21" spans="1:22" x14ac:dyDescent="0.35">
      <c r="A21" s="32" t="s">
        <v>78</v>
      </c>
      <c r="B21" s="34">
        <f t="shared" ref="B21:G21" si="4">STDEV(B4:B19)</f>
        <v>204130.64370037484</v>
      </c>
      <c r="C21" s="34">
        <f t="shared" si="4"/>
        <v>37800.02494002493</v>
      </c>
      <c r="D21" s="34">
        <f t="shared" si="4"/>
        <v>64226.969787863818</v>
      </c>
      <c r="E21" s="34">
        <f t="shared" si="4"/>
        <v>81093.698602803939</v>
      </c>
      <c r="F21" s="34">
        <f t="shared" si="4"/>
        <v>95723.354457512687</v>
      </c>
      <c r="G21" s="34">
        <f t="shared" si="4"/>
        <v>165112.12022126318</v>
      </c>
      <c r="H21" s="34">
        <f t="shared" ref="H21" si="5">STDEV(H4:H19)</f>
        <v>28589.104411991022</v>
      </c>
      <c r="I21" s="34"/>
      <c r="J21" s="34"/>
      <c r="K21" s="34">
        <f>STDEV(K4:K19)</f>
        <v>66865.871761568647</v>
      </c>
      <c r="L21" s="34">
        <f>STDEV(L4:L19)</f>
        <v>478122.76389515499</v>
      </c>
    </row>
    <row r="22" spans="1:22" x14ac:dyDescent="0.35">
      <c r="A22" s="32" t="s">
        <v>79</v>
      </c>
      <c r="B22" s="35">
        <f>B21/B20</f>
        <v>6.7633565888724795E-2</v>
      </c>
      <c r="C22" s="35">
        <f t="shared" ref="C22:G22" si="6">C21/C20</f>
        <v>9.259103548249388E-2</v>
      </c>
      <c r="D22" s="35">
        <f t="shared" si="6"/>
        <v>9.1607529341017041E-2</v>
      </c>
      <c r="E22" s="35">
        <f t="shared" si="6"/>
        <v>0.10107538698874685</v>
      </c>
      <c r="F22" s="35">
        <f t="shared" si="6"/>
        <v>9.1607976632347474E-2</v>
      </c>
      <c r="G22" s="35">
        <f t="shared" si="6"/>
        <v>9.1607299070047679E-2</v>
      </c>
      <c r="H22" s="35">
        <f t="shared" ref="H22" si="7">H21/H20</f>
        <v>8.9555294205769104E-2</v>
      </c>
      <c r="I22" s="35"/>
      <c r="J22" s="35"/>
      <c r="K22" s="35">
        <f>K21/K20</f>
        <v>7.4737227626757732E-2</v>
      </c>
      <c r="L22" s="35">
        <f>L21/L20</f>
        <v>5.3177457959712848E-2</v>
      </c>
      <c r="O22" s="1" t="s">
        <v>13</v>
      </c>
      <c r="P22" s="1" t="s">
        <v>16</v>
      </c>
      <c r="Q22" s="20"/>
      <c r="R22" s="20"/>
    </row>
    <row r="23" spans="1:22" x14ac:dyDescent="0.35">
      <c r="L23" s="3"/>
      <c r="M23" s="71" t="s">
        <v>17</v>
      </c>
      <c r="N23" s="5" t="s">
        <v>2</v>
      </c>
      <c r="O23" s="6">
        <v>1500000</v>
      </c>
      <c r="P23" s="6">
        <f>O23*O20</f>
        <v>3000000</v>
      </c>
      <c r="Q23" s="21">
        <f>P23/$P$27</f>
        <v>0.61199510403916768</v>
      </c>
      <c r="R23" s="21">
        <f>P23/$P$36</f>
        <v>0.33470337939328371</v>
      </c>
      <c r="U23" s="12"/>
    </row>
    <row r="24" spans="1:22" x14ac:dyDescent="0.35">
      <c r="A24" s="17" t="s">
        <v>1</v>
      </c>
      <c r="B24" s="29">
        <f>B20+C20+D20</f>
        <v>4127542.7355386931</v>
      </c>
      <c r="C24" s="21">
        <f>B24/$B$28</f>
        <v>0.45907086395107988</v>
      </c>
      <c r="L24" s="3"/>
      <c r="M24" s="71"/>
      <c r="N24" s="5" t="s">
        <v>3</v>
      </c>
      <c r="O24" s="6">
        <v>200000</v>
      </c>
      <c r="P24" s="6">
        <f>O24*O20</f>
        <v>400000</v>
      </c>
      <c r="Q24" s="21">
        <f>P24/$P$27</f>
        <v>8.1599347205222356E-2</v>
      </c>
      <c r="R24" s="21">
        <f t="shared" ref="R24:R33" si="8">P24/$P$36</f>
        <v>4.4627117252437828E-2</v>
      </c>
    </row>
    <row r="25" spans="1:22" x14ac:dyDescent="0.35">
      <c r="A25" s="17" t="s">
        <v>5</v>
      </c>
      <c r="B25" s="30">
        <f>E20</f>
        <v>802309.05880016508</v>
      </c>
      <c r="C25" s="21">
        <f>B25/$B$28</f>
        <v>8.9233894444729442E-2</v>
      </c>
      <c r="E25" s="17" t="s">
        <v>40</v>
      </c>
      <c r="F25" s="29">
        <f>SUM(B20:E20)</f>
        <v>4929851.7943388578</v>
      </c>
      <c r="G25" s="21">
        <f>F25/$F$27</f>
        <v>0.54830475839580928</v>
      </c>
      <c r="L25" s="3"/>
      <c r="M25" s="71"/>
      <c r="N25" s="5" t="s">
        <v>4</v>
      </c>
      <c r="O25" s="6">
        <v>351000</v>
      </c>
      <c r="P25" s="6">
        <f>O25*O20</f>
        <v>702000</v>
      </c>
      <c r="Q25" s="21">
        <f>P25/$P$27</f>
        <v>0.14320685434516525</v>
      </c>
      <c r="R25" s="21">
        <f t="shared" si="8"/>
        <v>7.8320590778028387E-2</v>
      </c>
      <c r="V25" s="41" t="s">
        <v>46</v>
      </c>
    </row>
    <row r="26" spans="1:22" x14ac:dyDescent="0.35">
      <c r="A26" s="17" t="s">
        <v>6</v>
      </c>
      <c r="B26" s="30">
        <f>F20+G20+H20</f>
        <v>3166548.3424993483</v>
      </c>
      <c r="C26" s="21">
        <f>B26/$B$28</f>
        <v>0.35218777284066438</v>
      </c>
      <c r="E26" s="17" t="s">
        <v>41</v>
      </c>
      <c r="F26" s="30">
        <f>SUM(F20:K20)</f>
        <v>4061227.9270231533</v>
      </c>
      <c r="G26" s="21">
        <f>F26/$F$27</f>
        <v>0.45169524160419067</v>
      </c>
      <c r="L26" s="3"/>
      <c r="M26" s="71"/>
      <c r="N26" s="7" t="s">
        <v>42</v>
      </c>
      <c r="O26" s="39">
        <f>P26/O20</f>
        <v>400000</v>
      </c>
      <c r="P26" s="39">
        <v>800000</v>
      </c>
      <c r="Q26" s="21">
        <f>P26/$P$27</f>
        <v>0.16319869441044471</v>
      </c>
      <c r="R26" s="23">
        <f t="shared" si="8"/>
        <v>8.9254234504875657E-2</v>
      </c>
      <c r="V26" t="s">
        <v>80</v>
      </c>
    </row>
    <row r="27" spans="1:22" x14ac:dyDescent="0.35">
      <c r="A27" s="17" t="s">
        <v>10</v>
      </c>
      <c r="B27" s="30">
        <f>I20+J20+K20</f>
        <v>894679.58452380495</v>
      </c>
      <c r="C27" s="21">
        <f>B27/$B$28</f>
        <v>9.9507468763526286E-2</v>
      </c>
      <c r="E27" s="17" t="s">
        <v>11</v>
      </c>
      <c r="F27" s="31">
        <f>SUM(F25:F26)</f>
        <v>8991079.7213620115</v>
      </c>
      <c r="L27" s="3"/>
      <c r="O27" s="17" t="s">
        <v>19</v>
      </c>
      <c r="P27" s="18">
        <f>SUM(P23:P26)</f>
        <v>4902000</v>
      </c>
      <c r="Q27" s="22">
        <f>P27/P36</f>
        <v>0.54690532192862562</v>
      </c>
      <c r="R27" s="24"/>
      <c r="V27" t="s">
        <v>81</v>
      </c>
    </row>
    <row r="28" spans="1:22" x14ac:dyDescent="0.35">
      <c r="B28" s="31">
        <f>SUM(B24:B27)</f>
        <v>8991079.7213620115</v>
      </c>
      <c r="L28" s="3"/>
      <c r="M28" s="71" t="s">
        <v>18</v>
      </c>
      <c r="N28" s="8" t="s">
        <v>93</v>
      </c>
      <c r="O28" s="14"/>
      <c r="P28" s="46">
        <v>1046250</v>
      </c>
      <c r="Q28" s="21">
        <f t="shared" ref="Q28:Q33" si="9">P28/$P$34</f>
        <v>0.25762342665393212</v>
      </c>
      <c r="R28" s="21">
        <f t="shared" si="8"/>
        <v>0.1167278035634077</v>
      </c>
      <c r="V28" t="s">
        <v>59</v>
      </c>
    </row>
    <row r="29" spans="1:22" x14ac:dyDescent="0.35">
      <c r="L29" s="3"/>
      <c r="M29" s="71"/>
      <c r="N29" s="8" t="s">
        <v>43</v>
      </c>
      <c r="O29" s="14"/>
      <c r="P29" s="9">
        <v>1804678.0303030303</v>
      </c>
      <c r="Q29" s="21">
        <f t="shared" si="9"/>
        <v>0.44437499467023689</v>
      </c>
      <c r="R29" s="21">
        <f t="shared" si="8"/>
        <v>0.20134394515307971</v>
      </c>
    </row>
    <row r="30" spans="1:22" x14ac:dyDescent="0.35">
      <c r="B30" s="2"/>
      <c r="L30" s="3"/>
      <c r="M30" s="71"/>
      <c r="N30" s="8" t="s">
        <v>92</v>
      </c>
      <c r="O30" s="14"/>
      <c r="P30" s="9">
        <v>317500</v>
      </c>
      <c r="Q30" s="21">
        <f t="shared" si="9"/>
        <v>7.8179630071802578E-2</v>
      </c>
      <c r="R30" s="21">
        <f t="shared" si="8"/>
        <v>3.5422774319122524E-2</v>
      </c>
    </row>
    <row r="31" spans="1:22" x14ac:dyDescent="0.35">
      <c r="A31" s="17" t="s">
        <v>91</v>
      </c>
      <c r="C31" s="54">
        <v>943.58</v>
      </c>
      <c r="M31" s="71"/>
      <c r="N31" s="52" t="s">
        <v>25</v>
      </c>
      <c r="O31" s="53"/>
      <c r="P31" s="60">
        <v>0</v>
      </c>
      <c r="Q31" s="21">
        <f t="shared" si="9"/>
        <v>0</v>
      </c>
      <c r="R31" s="21">
        <f t="shared" si="8"/>
        <v>0</v>
      </c>
    </row>
    <row r="32" spans="1:22" x14ac:dyDescent="0.35">
      <c r="A32" s="25" t="s">
        <v>34</v>
      </c>
      <c r="M32" s="71"/>
      <c r="N32" s="10" t="s">
        <v>14</v>
      </c>
      <c r="O32" s="15"/>
      <c r="P32" s="60">
        <v>0</v>
      </c>
      <c r="Q32" s="21">
        <f t="shared" si="9"/>
        <v>0</v>
      </c>
      <c r="R32" s="21">
        <f t="shared" si="8"/>
        <v>0</v>
      </c>
      <c r="V32" s="41" t="s">
        <v>44</v>
      </c>
    </row>
    <row r="33" spans="1:29" x14ac:dyDescent="0.35">
      <c r="M33" s="71"/>
      <c r="N33" s="10" t="s">
        <v>4</v>
      </c>
      <c r="O33" s="15"/>
      <c r="P33" s="60">
        <v>892732.14285714284</v>
      </c>
      <c r="Q33" s="21">
        <f t="shared" si="9"/>
        <v>0.21982194860402846</v>
      </c>
      <c r="R33" s="23">
        <f t="shared" si="8"/>
        <v>9.9600155035764484E-2</v>
      </c>
      <c r="V33" t="s">
        <v>84</v>
      </c>
    </row>
    <row r="34" spans="1:29" x14ac:dyDescent="0.35">
      <c r="M34" s="13"/>
      <c r="O34" s="17" t="s">
        <v>20</v>
      </c>
      <c r="P34" s="18">
        <f>SUM(P28:P33)</f>
        <v>4061160.173160173</v>
      </c>
      <c r="Q34" s="22">
        <f>P34/P36</f>
        <v>0.45309467807137438</v>
      </c>
      <c r="R34" s="11"/>
      <c r="V34" t="s">
        <v>83</v>
      </c>
    </row>
    <row r="35" spans="1:29" x14ac:dyDescent="0.35">
      <c r="A35" s="71" t="s">
        <v>0</v>
      </c>
      <c r="B35" s="70" t="s">
        <v>31</v>
      </c>
      <c r="C35" s="70"/>
      <c r="D35" s="70"/>
      <c r="E35" s="70"/>
      <c r="F35" s="70"/>
      <c r="G35" s="70"/>
      <c r="H35" s="70"/>
      <c r="I35" s="71" t="s">
        <v>32</v>
      </c>
      <c r="J35" s="71"/>
      <c r="K35" s="71"/>
      <c r="L35" s="68" t="s">
        <v>33</v>
      </c>
      <c r="V35" t="s">
        <v>82</v>
      </c>
    </row>
    <row r="36" spans="1:29" x14ac:dyDescent="0.35">
      <c r="A36" s="71"/>
      <c r="B36" s="70" t="s">
        <v>1</v>
      </c>
      <c r="C36" s="70"/>
      <c r="D36" s="70"/>
      <c r="E36" s="1" t="s">
        <v>5</v>
      </c>
      <c r="F36" s="70" t="s">
        <v>6</v>
      </c>
      <c r="G36" s="70"/>
      <c r="H36" s="70"/>
      <c r="I36" s="71"/>
      <c r="J36" s="71"/>
      <c r="K36" s="71"/>
      <c r="L36" s="68"/>
      <c r="O36" s="17" t="s">
        <v>21</v>
      </c>
      <c r="P36" s="18">
        <f>P27+P34</f>
        <v>8963160.173160173</v>
      </c>
      <c r="V36" t="s">
        <v>45</v>
      </c>
    </row>
    <row r="37" spans="1:29" x14ac:dyDescent="0.35">
      <c r="A37" s="72"/>
      <c r="B37" s="19" t="s">
        <v>2</v>
      </c>
      <c r="C37" s="19" t="s">
        <v>3</v>
      </c>
      <c r="D37" s="19" t="s">
        <v>27</v>
      </c>
      <c r="E37" s="19" t="s">
        <v>29</v>
      </c>
      <c r="F37" s="19" t="s">
        <v>15</v>
      </c>
      <c r="G37" s="19" t="s">
        <v>7</v>
      </c>
      <c r="H37" s="19" t="s">
        <v>8</v>
      </c>
      <c r="I37" s="19" t="s">
        <v>9</v>
      </c>
      <c r="J37" s="19" t="s">
        <v>14</v>
      </c>
      <c r="K37" s="19" t="s">
        <v>28</v>
      </c>
      <c r="L37" s="69"/>
      <c r="P37" s="12">
        <f>P36/O20</f>
        <v>4481580.0865800865</v>
      </c>
      <c r="V37" t="s">
        <v>58</v>
      </c>
    </row>
    <row r="38" spans="1:29" x14ac:dyDescent="0.35">
      <c r="A38" s="1">
        <v>1</v>
      </c>
      <c r="B38" s="26">
        <f t="shared" ref="B38:K38" si="10">B4/$C$31</f>
        <v>3399.4214720208297</v>
      </c>
      <c r="C38" s="26">
        <f t="shared" si="10"/>
        <v>393.52929037618696</v>
      </c>
      <c r="D38" s="26">
        <f t="shared" si="10"/>
        <v>657.59092688341991</v>
      </c>
      <c r="E38" s="26">
        <f t="shared" si="10"/>
        <v>781.73274217272467</v>
      </c>
      <c r="F38" s="26">
        <f t="shared" si="10"/>
        <v>980.06277281529253</v>
      </c>
      <c r="G38" s="26">
        <f t="shared" si="10"/>
        <v>1690.5132052979909</v>
      </c>
      <c r="H38" s="26">
        <f t="shared" si="10"/>
        <v>321.69659263385648</v>
      </c>
      <c r="I38" s="26">
        <f t="shared" si="10"/>
        <v>0</v>
      </c>
      <c r="J38" s="26">
        <f t="shared" si="10"/>
        <v>0</v>
      </c>
      <c r="K38" s="26">
        <f t="shared" si="10"/>
        <v>947.07980414833014</v>
      </c>
      <c r="L38" s="26">
        <f>SUM(B38:K38)</f>
        <v>9171.6268063486314</v>
      </c>
      <c r="V38" t="s">
        <v>59</v>
      </c>
    </row>
    <row r="39" spans="1:29" x14ac:dyDescent="0.35">
      <c r="A39" s="1">
        <v>2</v>
      </c>
      <c r="B39" s="26">
        <f t="shared" ref="B39:K39" si="11">B5/$C$31</f>
        <v>3463.325725692227</v>
      </c>
      <c r="C39" s="26">
        <f t="shared" si="11"/>
        <v>394.31292977984009</v>
      </c>
      <c r="D39" s="26">
        <f t="shared" si="11"/>
        <v>790.47995451888858</v>
      </c>
      <c r="E39" s="26">
        <f t="shared" si="11"/>
        <v>988.05113043997324</v>
      </c>
      <c r="F39" s="26">
        <f t="shared" si="11"/>
        <v>1178.1195009760504</v>
      </c>
      <c r="G39" s="26">
        <f t="shared" si="11"/>
        <v>2032.1389924012194</v>
      </c>
      <c r="H39" s="26">
        <f t="shared" si="11"/>
        <v>354.79854481246343</v>
      </c>
      <c r="I39" s="26">
        <f t="shared" si="11"/>
        <v>0</v>
      </c>
      <c r="J39" s="26">
        <f t="shared" si="11"/>
        <v>0</v>
      </c>
      <c r="K39" s="26">
        <f t="shared" si="11"/>
        <v>1038.0582573245065</v>
      </c>
      <c r="L39" s="26">
        <f t="shared" ref="L39:L53" si="12">SUM(B39:K39)</f>
        <v>10239.28503594517</v>
      </c>
    </row>
    <row r="40" spans="1:29" x14ac:dyDescent="0.35">
      <c r="A40" s="1">
        <v>3</v>
      </c>
      <c r="B40" s="26">
        <f t="shared" ref="B40:K40" si="13">B6/$C$31</f>
        <v>3038.7035217007301</v>
      </c>
      <c r="C40" s="26">
        <f t="shared" si="13"/>
        <v>519.62117779581558</v>
      </c>
      <c r="D40" s="26">
        <f t="shared" si="13"/>
        <v>795.17882466352012</v>
      </c>
      <c r="E40" s="26">
        <f t="shared" si="13"/>
        <v>880.7864252888736</v>
      </c>
      <c r="F40" s="26">
        <f t="shared" si="13"/>
        <v>1185.1226589000505</v>
      </c>
      <c r="G40" s="26">
        <f t="shared" si="13"/>
        <v>2044.2186594754571</v>
      </c>
      <c r="H40" s="26">
        <f t="shared" si="13"/>
        <v>283.39809623730912</v>
      </c>
      <c r="I40" s="26">
        <f t="shared" si="13"/>
        <v>0</v>
      </c>
      <c r="J40" s="26">
        <f t="shared" si="13"/>
        <v>0</v>
      </c>
      <c r="K40" s="26">
        <f t="shared" si="13"/>
        <v>861.271478445242</v>
      </c>
      <c r="L40" s="26">
        <f t="shared" si="12"/>
        <v>9608.3008425069984</v>
      </c>
      <c r="Q40" s="16"/>
      <c r="R40" s="16"/>
      <c r="W40" s="41" t="s">
        <v>73</v>
      </c>
    </row>
    <row r="41" spans="1:29" x14ac:dyDescent="0.35">
      <c r="A41" s="1">
        <v>4</v>
      </c>
      <c r="B41" s="26">
        <f t="shared" ref="B41:K41" si="14">B7/$C$31</f>
        <v>3377.594148587953</v>
      </c>
      <c r="C41" s="26">
        <f t="shared" si="14"/>
        <v>445.49584245952093</v>
      </c>
      <c r="D41" s="26">
        <f t="shared" si="14"/>
        <v>820.33799231509352</v>
      </c>
      <c r="E41" s="26">
        <f t="shared" si="14"/>
        <v>951.40144149323044</v>
      </c>
      <c r="F41" s="26">
        <f t="shared" si="14"/>
        <v>1222.6196781572571</v>
      </c>
      <c r="G41" s="26">
        <f t="shared" si="14"/>
        <v>2108.89683949351</v>
      </c>
      <c r="H41" s="26">
        <f t="shared" si="14"/>
        <v>319.27279328986504</v>
      </c>
      <c r="I41" s="26">
        <f t="shared" si="14"/>
        <v>0</v>
      </c>
      <c r="J41" s="26">
        <f t="shared" si="14"/>
        <v>0</v>
      </c>
      <c r="K41" s="26">
        <f t="shared" si="14"/>
        <v>1067.9945687410182</v>
      </c>
      <c r="L41" s="26">
        <f t="shared" si="12"/>
        <v>10313.61330453745</v>
      </c>
      <c r="Q41" s="16"/>
      <c r="R41" s="16"/>
    </row>
    <row r="42" spans="1:29" x14ac:dyDescent="0.35">
      <c r="A42" s="1">
        <v>5</v>
      </c>
      <c r="B42" s="26">
        <f t="shared" ref="B42:K42" si="15">B8/$C$31</f>
        <v>2972.1840273784901</v>
      </c>
      <c r="C42" s="26">
        <f t="shared" si="15"/>
        <v>410.77804756816784</v>
      </c>
      <c r="D42" s="26">
        <f t="shared" si="15"/>
        <v>685.15552083634304</v>
      </c>
      <c r="E42" s="26">
        <f t="shared" si="15"/>
        <v>811.37369480410428</v>
      </c>
      <c r="F42" s="26">
        <f t="shared" si="15"/>
        <v>1021.1448199077843</v>
      </c>
      <c r="G42" s="26">
        <f t="shared" si="15"/>
        <v>1761.3751588610769</v>
      </c>
      <c r="H42" s="26">
        <f t="shared" si="15"/>
        <v>391.68727577561458</v>
      </c>
      <c r="I42" s="26">
        <f t="shared" si="15"/>
        <v>0</v>
      </c>
      <c r="J42" s="26">
        <f t="shared" si="15"/>
        <v>0</v>
      </c>
      <c r="K42" s="26">
        <f t="shared" si="15"/>
        <v>975.74983067383278</v>
      </c>
      <c r="L42" s="26">
        <f t="shared" si="12"/>
        <v>9029.4483758054139</v>
      </c>
      <c r="Q42" s="16"/>
      <c r="R42" s="16"/>
    </row>
    <row r="43" spans="1:29" ht="14.5" customHeight="1" x14ac:dyDescent="0.35">
      <c r="A43" s="1">
        <v>6</v>
      </c>
      <c r="B43" s="26">
        <f t="shared" ref="B43:K43" si="16">B9/$C$31</f>
        <v>3024.1891663345809</v>
      </c>
      <c r="C43" s="26">
        <f t="shared" si="16"/>
        <v>408.06208903953518</v>
      </c>
      <c r="D43" s="26">
        <f t="shared" si="16"/>
        <v>726.75190636142236</v>
      </c>
      <c r="E43" s="26">
        <f t="shared" si="16"/>
        <v>855.00387655347026</v>
      </c>
      <c r="F43" s="26">
        <f t="shared" si="16"/>
        <v>1083.1397352668598</v>
      </c>
      <c r="G43" s="26">
        <f t="shared" si="16"/>
        <v>1868.3094799145465</v>
      </c>
      <c r="H43" s="26">
        <f t="shared" si="16"/>
        <v>349.1890992121688</v>
      </c>
      <c r="I43" s="26">
        <f t="shared" si="16"/>
        <v>0</v>
      </c>
      <c r="J43" s="26">
        <f t="shared" si="16"/>
        <v>0</v>
      </c>
      <c r="K43" s="26">
        <f t="shared" si="16"/>
        <v>1044.8955421967621</v>
      </c>
      <c r="L43" s="26">
        <f t="shared" si="12"/>
        <v>9359.5408948793465</v>
      </c>
      <c r="Q43" s="16"/>
      <c r="R43" s="16"/>
      <c r="W43" t="s">
        <v>47</v>
      </c>
      <c r="Y43" s="49">
        <f>35000/1000</f>
        <v>35</v>
      </c>
      <c r="Z43" t="s">
        <v>85</v>
      </c>
      <c r="AA43" t="s">
        <v>60</v>
      </c>
      <c r="AB43" s="58">
        <f>P27/Y44</f>
        <v>70028.571428571435</v>
      </c>
      <c r="AC43" t="s">
        <v>86</v>
      </c>
    </row>
    <row r="44" spans="1:29" x14ac:dyDescent="0.35">
      <c r="A44" s="1">
        <v>7</v>
      </c>
      <c r="B44" s="26">
        <f t="shared" ref="B44:K44" si="17">B10/$C$31</f>
        <v>2987.1422262412539</v>
      </c>
      <c r="C44" s="26">
        <f t="shared" si="17"/>
        <v>438.33946530665645</v>
      </c>
      <c r="D44" s="26">
        <f t="shared" si="17"/>
        <v>867.36366206362925</v>
      </c>
      <c r="E44" s="26">
        <f t="shared" si="17"/>
        <v>977.14592288537528</v>
      </c>
      <c r="F44" s="26">
        <f t="shared" si="17"/>
        <v>1292.7063546548238</v>
      </c>
      <c r="G44" s="26">
        <f t="shared" si="17"/>
        <v>2229.788546865836</v>
      </c>
      <c r="H44" s="26">
        <f t="shared" si="17"/>
        <v>344.70799080145957</v>
      </c>
      <c r="I44" s="26">
        <f t="shared" si="17"/>
        <v>0</v>
      </c>
      <c r="J44" s="26">
        <f t="shared" si="17"/>
        <v>0</v>
      </c>
      <c r="K44" s="26">
        <f t="shared" si="17"/>
        <v>884.36586696941936</v>
      </c>
      <c r="L44" s="26">
        <f t="shared" si="12"/>
        <v>10021.560035788454</v>
      </c>
      <c r="Q44" s="16"/>
      <c r="R44" s="16"/>
      <c r="W44" t="s">
        <v>48</v>
      </c>
      <c r="Y44" s="44">
        <f>Y43*O20</f>
        <v>70</v>
      </c>
      <c r="Z44" t="s">
        <v>85</v>
      </c>
      <c r="AA44" t="s">
        <v>61</v>
      </c>
      <c r="AB44" s="58">
        <f>P34/Y44</f>
        <v>58016.573902288183</v>
      </c>
      <c r="AC44" t="s">
        <v>86</v>
      </c>
    </row>
    <row r="45" spans="1:29" x14ac:dyDescent="0.35">
      <c r="A45" s="1">
        <v>8</v>
      </c>
      <c r="B45" s="26">
        <f t="shared" ref="B45:K45" si="18">B11/$C$31</f>
        <v>3343.9803538810497</v>
      </c>
      <c r="C45" s="26">
        <f t="shared" si="18"/>
        <v>489.48468848271415</v>
      </c>
      <c r="D45" s="26">
        <f t="shared" si="18"/>
        <v>755.19934647339687</v>
      </c>
      <c r="E45" s="26">
        <f t="shared" si="18"/>
        <v>845.63855443261787</v>
      </c>
      <c r="F45" s="26">
        <f t="shared" si="18"/>
        <v>1125.5375691089594</v>
      </c>
      <c r="G45" s="26">
        <f t="shared" si="18"/>
        <v>1941.441019005825</v>
      </c>
      <c r="H45" s="26">
        <f t="shared" si="18"/>
        <v>300.19584219671839</v>
      </c>
      <c r="I45" s="26">
        <f t="shared" si="18"/>
        <v>0</v>
      </c>
      <c r="J45" s="26">
        <f t="shared" si="18"/>
        <v>0</v>
      </c>
      <c r="K45" s="26">
        <f t="shared" si="18"/>
        <v>948.66179063332663</v>
      </c>
      <c r="L45" s="26">
        <f t="shared" si="12"/>
        <v>9750.1391642146082</v>
      </c>
      <c r="Q45" s="16"/>
      <c r="R45" s="16"/>
      <c r="AA45" t="s">
        <v>62</v>
      </c>
      <c r="AB45" s="58">
        <f>P36/Y44</f>
        <v>128045.14533085961</v>
      </c>
      <c r="AC45" t="s">
        <v>86</v>
      </c>
    </row>
    <row r="46" spans="1:29" x14ac:dyDescent="0.35">
      <c r="A46" s="1">
        <v>9</v>
      </c>
      <c r="B46" s="26">
        <f t="shared" ref="B46:K46" si="19">B12/$C$31</f>
        <v>3555.0684952446659</v>
      </c>
      <c r="C46" s="26">
        <f t="shared" si="19"/>
        <v>441.48894758686401</v>
      </c>
      <c r="D46" s="26">
        <f t="shared" si="19"/>
        <v>742.73961951982767</v>
      </c>
      <c r="E46" s="26">
        <f t="shared" si="19"/>
        <v>865.10400230511073</v>
      </c>
      <c r="F46" s="26">
        <f t="shared" si="19"/>
        <v>1106.9676931898609</v>
      </c>
      <c r="G46" s="26">
        <f t="shared" si="19"/>
        <v>1909.410052240979</v>
      </c>
      <c r="H46" s="26">
        <f t="shared" si="19"/>
        <v>325.72041295105242</v>
      </c>
      <c r="I46" s="26">
        <f t="shared" si="19"/>
        <v>0</v>
      </c>
      <c r="J46" s="26">
        <f t="shared" si="19"/>
        <v>0</v>
      </c>
      <c r="K46" s="26">
        <f t="shared" si="19"/>
        <v>1008.0256015818164</v>
      </c>
      <c r="L46" s="26">
        <f t="shared" si="12"/>
        <v>9954.5248246201754</v>
      </c>
      <c r="Q46" s="16"/>
      <c r="R46" s="16"/>
      <c r="W46" t="s">
        <v>49</v>
      </c>
      <c r="Y46" s="2">
        <f>P27/Y44</f>
        <v>70028.571428571435</v>
      </c>
      <c r="Z46" t="s">
        <v>86</v>
      </c>
    </row>
    <row r="47" spans="1:29" x14ac:dyDescent="0.35">
      <c r="A47" s="1">
        <v>10</v>
      </c>
      <c r="B47" s="26">
        <f t="shared" ref="B47:K47" si="20">B13/$C$31</f>
        <v>2838.3246544258218</v>
      </c>
      <c r="C47" s="26">
        <f t="shared" si="20"/>
        <v>446.49872331156831</v>
      </c>
      <c r="D47" s="26">
        <f t="shared" si="20"/>
        <v>731.55836586991177</v>
      </c>
      <c r="E47" s="26">
        <f t="shared" si="20"/>
        <v>839.45927057669019</v>
      </c>
      <c r="F47" s="26">
        <f t="shared" si="20"/>
        <v>1090.3032435054774</v>
      </c>
      <c r="G47" s="26">
        <f t="shared" si="20"/>
        <v>1880.6657334140582</v>
      </c>
      <c r="H47" s="26">
        <f t="shared" si="20"/>
        <v>347.6430620768607</v>
      </c>
      <c r="I47" s="26">
        <f t="shared" si="20"/>
        <v>0</v>
      </c>
      <c r="J47" s="26">
        <f t="shared" si="20"/>
        <v>0</v>
      </c>
      <c r="K47" s="26">
        <f t="shared" si="20"/>
        <v>934.26632499523248</v>
      </c>
      <c r="L47" s="26">
        <f t="shared" si="12"/>
        <v>9108.7193781756214</v>
      </c>
      <c r="Q47" s="16"/>
      <c r="R47" s="16"/>
    </row>
    <row r="48" spans="1:29" x14ac:dyDescent="0.35">
      <c r="A48" s="1">
        <v>11</v>
      </c>
      <c r="B48" s="26">
        <f t="shared" ref="B48:K48" si="21">B14/$C$31</f>
        <v>3351.2327495312397</v>
      </c>
      <c r="C48" s="26">
        <f t="shared" si="21"/>
        <v>360.3491138807675</v>
      </c>
      <c r="D48" s="26">
        <f t="shared" si="21"/>
        <v>857.12824988596344</v>
      </c>
      <c r="E48" s="26">
        <f t="shared" si="21"/>
        <v>897.16690699888977</v>
      </c>
      <c r="F48" s="26">
        <f t="shared" si="21"/>
        <v>1277.4515794235226</v>
      </c>
      <c r="G48" s="26">
        <f t="shared" si="21"/>
        <v>2203.4757593939244</v>
      </c>
      <c r="H48" s="26">
        <f t="shared" si="21"/>
        <v>379.18206968204061</v>
      </c>
      <c r="I48" s="26">
        <f t="shared" si="21"/>
        <v>0</v>
      </c>
      <c r="J48" s="26">
        <f t="shared" si="21"/>
        <v>0</v>
      </c>
      <c r="K48" s="26">
        <f t="shared" si="21"/>
        <v>889.02581223385994</v>
      </c>
      <c r="L48" s="26">
        <f t="shared" si="12"/>
        <v>10215.01224103021</v>
      </c>
      <c r="Q48" s="16"/>
      <c r="R48" s="16"/>
      <c r="W48" t="s">
        <v>50</v>
      </c>
      <c r="Y48" s="49">
        <v>280000</v>
      </c>
      <c r="Z48" t="s">
        <v>86</v>
      </c>
      <c r="AA48" s="17" t="s">
        <v>72</v>
      </c>
      <c r="AB48" s="59" t="str">
        <f>IF(Y48&gt;AB43,"SI","NO")</f>
        <v>SI</v>
      </c>
    </row>
    <row r="49" spans="1:28" x14ac:dyDescent="0.35">
      <c r="A49" s="1">
        <v>12</v>
      </c>
      <c r="B49" s="26">
        <f t="shared" ref="B49:K49" si="22">B15/$C$31</f>
        <v>3013.9308202356506</v>
      </c>
      <c r="C49" s="26">
        <f t="shared" si="22"/>
        <v>449.4569715063497</v>
      </c>
      <c r="D49" s="26">
        <f t="shared" si="22"/>
        <v>716.17292106111381</v>
      </c>
      <c r="E49" s="26">
        <f t="shared" si="22"/>
        <v>879.60019775378737</v>
      </c>
      <c r="F49" s="26">
        <f t="shared" si="22"/>
        <v>1067.3729014422693</v>
      </c>
      <c r="G49" s="26">
        <f t="shared" si="22"/>
        <v>1841.1134484266406</v>
      </c>
      <c r="H49" s="26">
        <f t="shared" si="22"/>
        <v>341.30580937315017</v>
      </c>
      <c r="I49" s="26">
        <f t="shared" si="22"/>
        <v>0</v>
      </c>
      <c r="J49" s="26">
        <f t="shared" si="22"/>
        <v>0</v>
      </c>
      <c r="K49" s="26">
        <f t="shared" si="22"/>
        <v>801.02001369943378</v>
      </c>
      <c r="L49" s="26">
        <f t="shared" si="12"/>
        <v>9109.9730834983948</v>
      </c>
      <c r="Q49" s="16"/>
      <c r="R49" s="16"/>
    </row>
    <row r="50" spans="1:28" x14ac:dyDescent="0.35">
      <c r="A50" s="1">
        <v>13</v>
      </c>
      <c r="B50" s="26">
        <f t="shared" ref="B50:K50" si="23">B16/$C$31</f>
        <v>2991.0202777982668</v>
      </c>
      <c r="C50" s="26">
        <f t="shared" si="23"/>
        <v>418.13864704392256</v>
      </c>
      <c r="D50" s="26">
        <f t="shared" si="23"/>
        <v>647.05015321388055</v>
      </c>
      <c r="E50" s="26">
        <f t="shared" si="23"/>
        <v>638.56458135463868</v>
      </c>
      <c r="F50" s="26">
        <f t="shared" si="23"/>
        <v>964.352889295046</v>
      </c>
      <c r="G50" s="26">
        <f t="shared" si="23"/>
        <v>1663.4154067392462</v>
      </c>
      <c r="H50" s="26">
        <f t="shared" si="23"/>
        <v>369.08221845451015</v>
      </c>
      <c r="I50" s="26">
        <f t="shared" si="23"/>
        <v>0</v>
      </c>
      <c r="J50" s="26">
        <f t="shared" si="23"/>
        <v>0</v>
      </c>
      <c r="K50" s="26">
        <f t="shared" si="23"/>
        <v>917.37528832620194</v>
      </c>
      <c r="L50" s="26">
        <f t="shared" si="12"/>
        <v>8608.9994622257127</v>
      </c>
      <c r="Q50" s="16"/>
      <c r="R50" s="16"/>
      <c r="W50" s="17" t="s">
        <v>51</v>
      </c>
      <c r="Y50" s="43">
        <f>P34/(Y48-Y46)</f>
        <v>19.341489462594375</v>
      </c>
      <c r="Z50" t="s">
        <v>85</v>
      </c>
      <c r="AA50" s="64">
        <f>Y50/O20</f>
        <v>9.6707447312971873</v>
      </c>
      <c r="AB50" t="s">
        <v>87</v>
      </c>
    </row>
    <row r="51" spans="1:28" ht="14.5" customHeight="1" x14ac:dyDescent="0.35">
      <c r="A51" s="1">
        <v>14</v>
      </c>
      <c r="B51" s="26">
        <f t="shared" ref="B51:K51" si="24">B17/$C$31</f>
        <v>3303.103891008871</v>
      </c>
      <c r="C51" s="26">
        <f t="shared" si="24"/>
        <v>470.6804599720308</v>
      </c>
      <c r="D51" s="26">
        <f t="shared" si="24"/>
        <v>655.50760556508351</v>
      </c>
      <c r="E51" s="26">
        <f t="shared" si="24"/>
        <v>774.41720007348181</v>
      </c>
      <c r="F51" s="26">
        <f t="shared" si="24"/>
        <v>976.95780763224434</v>
      </c>
      <c r="G51" s="26">
        <f t="shared" si="24"/>
        <v>1685.1574863358662</v>
      </c>
      <c r="H51" s="26">
        <f t="shared" si="24"/>
        <v>366.86543213334051</v>
      </c>
      <c r="I51" s="26">
        <f t="shared" si="24"/>
        <v>0</v>
      </c>
      <c r="J51" s="26">
        <f t="shared" si="24"/>
        <v>0</v>
      </c>
      <c r="K51" s="26">
        <f t="shared" si="24"/>
        <v>956.03571551058747</v>
      </c>
      <c r="L51" s="26">
        <f t="shared" si="12"/>
        <v>9188.7255982315037</v>
      </c>
      <c r="Q51" s="16"/>
      <c r="R51" s="16"/>
      <c r="Y51" s="16">
        <f>Y50/Y44</f>
        <v>0.27630699232277678</v>
      </c>
      <c r="Z51" t="s">
        <v>57</v>
      </c>
    </row>
    <row r="52" spans="1:28" x14ac:dyDescent="0.35">
      <c r="A52" s="1">
        <v>15</v>
      </c>
      <c r="B52" s="26">
        <f t="shared" ref="B52:K52" si="25">B18/$C$31</f>
        <v>3186.3053944895214</v>
      </c>
      <c r="C52" s="26">
        <f t="shared" si="25"/>
        <v>394.26787240332817</v>
      </c>
      <c r="D52" s="26">
        <f t="shared" si="25"/>
        <v>709.24293927783879</v>
      </c>
      <c r="E52" s="26">
        <f t="shared" si="25"/>
        <v>831.99863805748453</v>
      </c>
      <c r="F52" s="26">
        <f t="shared" si="25"/>
        <v>1057.0445128414126</v>
      </c>
      <c r="G52" s="26">
        <f t="shared" si="25"/>
        <v>1823.298128957101</v>
      </c>
      <c r="H52" s="26">
        <f t="shared" si="25"/>
        <v>308.28187133805875</v>
      </c>
      <c r="I52" s="26">
        <f t="shared" si="25"/>
        <v>0</v>
      </c>
      <c r="J52" s="26">
        <f t="shared" si="25"/>
        <v>0</v>
      </c>
      <c r="K52" s="26">
        <f t="shared" si="25"/>
        <v>973.08939911101118</v>
      </c>
      <c r="L52" s="26">
        <f t="shared" si="12"/>
        <v>9283.5287564757564</v>
      </c>
      <c r="Q52" s="16"/>
      <c r="R52" s="16"/>
      <c r="W52" s="40" t="s">
        <v>56</v>
      </c>
    </row>
    <row r="53" spans="1:28" x14ac:dyDescent="0.35">
      <c r="A53" s="19">
        <v>16</v>
      </c>
      <c r="B53" s="28">
        <f t="shared" ref="B53:K53" si="26">B19/$C$31</f>
        <v>3332.9285445479477</v>
      </c>
      <c r="C53" s="28">
        <f t="shared" si="26"/>
        <v>442.01863152562788</v>
      </c>
      <c r="D53" s="28">
        <f t="shared" si="26"/>
        <v>731.05448625289239</v>
      </c>
      <c r="E53" s="28">
        <f t="shared" si="26"/>
        <v>787.06689322435091</v>
      </c>
      <c r="F53" s="28">
        <f t="shared" si="26"/>
        <v>1089.5522654141371</v>
      </c>
      <c r="G53" s="28">
        <f t="shared" si="26"/>
        <v>1879.3703798861377</v>
      </c>
      <c r="H53" s="28">
        <f t="shared" si="26"/>
        <v>310.12886836963867</v>
      </c>
      <c r="I53" s="28">
        <f t="shared" si="26"/>
        <v>0</v>
      </c>
      <c r="J53" s="28">
        <f t="shared" si="26"/>
        <v>0</v>
      </c>
      <c r="K53" s="28">
        <f t="shared" si="26"/>
        <v>923.89518505171429</v>
      </c>
      <c r="L53" s="28">
        <f t="shared" si="12"/>
        <v>9496.0152542724463</v>
      </c>
      <c r="X53" t="s">
        <v>55</v>
      </c>
      <c r="Y53" s="3">
        <f>Y48*Y50</f>
        <v>5415617.0495264251</v>
      </c>
      <c r="Z53" t="s">
        <v>16</v>
      </c>
    </row>
    <row r="54" spans="1:28" x14ac:dyDescent="0.35">
      <c r="A54" s="32" t="s">
        <v>77</v>
      </c>
      <c r="B54" s="33">
        <f t="shared" ref="B54:K54" si="27">AVERAGE(B38:B53)</f>
        <v>3198.6534668199429</v>
      </c>
      <c r="C54" s="33">
        <f t="shared" si="27"/>
        <v>432.65768112743109</v>
      </c>
      <c r="D54" s="33">
        <f t="shared" si="27"/>
        <v>743.03202967263917</v>
      </c>
      <c r="E54" s="33">
        <f t="shared" si="27"/>
        <v>850.28196740092517</v>
      </c>
      <c r="F54" s="33">
        <f t="shared" si="27"/>
        <v>1107.4034989081906</v>
      </c>
      <c r="G54" s="33">
        <f t="shared" si="27"/>
        <v>1910.1617685443382</v>
      </c>
      <c r="H54" s="33">
        <f t="shared" si="27"/>
        <v>338.32224870863166</v>
      </c>
      <c r="I54" s="33">
        <f t="shared" si="27"/>
        <v>0</v>
      </c>
      <c r="J54" s="33">
        <f t="shared" si="27"/>
        <v>0</v>
      </c>
      <c r="K54" s="33">
        <f t="shared" si="27"/>
        <v>948.17565497764349</v>
      </c>
      <c r="L54" s="33">
        <f>SUM(B54:K54)</f>
        <v>9528.6883161597416</v>
      </c>
      <c r="W54" s="20"/>
      <c r="X54" s="20" t="s">
        <v>53</v>
      </c>
      <c r="Y54" s="45">
        <f>(Y46*Y50)+P34</f>
        <v>5415617.0495264251</v>
      </c>
      <c r="Z54" s="20" t="s">
        <v>16</v>
      </c>
    </row>
    <row r="55" spans="1:28" ht="14.5" customHeight="1" x14ac:dyDescent="0.35">
      <c r="A55" s="32" t="s">
        <v>78</v>
      </c>
      <c r="B55" s="34">
        <f t="shared" ref="B55:L55" si="28">STDEV(B38:B53)</f>
        <v>216.3363400033646</v>
      </c>
      <c r="C55" s="34">
        <f t="shared" si="28"/>
        <v>40.060222705043472</v>
      </c>
      <c r="D55" s="34">
        <f t="shared" si="28"/>
        <v>68.067328459551746</v>
      </c>
      <c r="E55" s="34">
        <f t="shared" si="28"/>
        <v>85.942578904601561</v>
      </c>
      <c r="F55" s="34">
        <f t="shared" si="28"/>
        <v>101.44699385056133</v>
      </c>
      <c r="G55" s="34">
        <f t="shared" si="28"/>
        <v>174.98476040321245</v>
      </c>
      <c r="H55" s="34">
        <f t="shared" si="28"/>
        <v>30.29854851945889</v>
      </c>
      <c r="I55" s="34">
        <f t="shared" si="28"/>
        <v>0</v>
      </c>
      <c r="J55" s="34">
        <f t="shared" si="28"/>
        <v>0</v>
      </c>
      <c r="K55" s="34">
        <f t="shared" si="28"/>
        <v>70.864019756214248</v>
      </c>
      <c r="L55" s="34">
        <f t="shared" si="28"/>
        <v>506.71142234379215</v>
      </c>
      <c r="X55" t="s">
        <v>54</v>
      </c>
      <c r="Y55" s="42">
        <f>Y53-Y54</f>
        <v>0</v>
      </c>
      <c r="Z55" t="s">
        <v>16</v>
      </c>
    </row>
    <row r="56" spans="1:28" x14ac:dyDescent="0.35">
      <c r="A56" t="s">
        <v>79</v>
      </c>
      <c r="B56" s="16">
        <f>B55/B54</f>
        <v>6.7633565888724795E-2</v>
      </c>
      <c r="C56" s="16">
        <f t="shared" ref="C56:F56" si="29">C55/C54</f>
        <v>9.2591035482493825E-2</v>
      </c>
      <c r="D56" s="16">
        <f t="shared" si="29"/>
        <v>9.1607529341017055E-2</v>
      </c>
      <c r="E56" s="16">
        <f t="shared" si="29"/>
        <v>0.10107538698874687</v>
      </c>
      <c r="F56" s="16">
        <f t="shared" si="29"/>
        <v>9.1607976632347446E-2</v>
      </c>
      <c r="G56" s="16">
        <f t="shared" ref="G56:H56" si="30">G55/G54</f>
        <v>9.1607299070047707E-2</v>
      </c>
      <c r="H56" s="16">
        <f t="shared" si="30"/>
        <v>8.955529420576909E-2</v>
      </c>
      <c r="I56" s="16"/>
      <c r="J56" s="16"/>
      <c r="K56" s="16">
        <f t="shared" ref="K56:L56" si="31">K55/K54</f>
        <v>7.4737227626757732E-2</v>
      </c>
      <c r="L56" s="16">
        <f t="shared" si="31"/>
        <v>5.3177457959712897E-2</v>
      </c>
    </row>
    <row r="57" spans="1:28" x14ac:dyDescent="0.35">
      <c r="L57" s="3"/>
      <c r="X57" t="s">
        <v>55</v>
      </c>
      <c r="Y57" s="12">
        <f>(Y48*Y44)</f>
        <v>19600000</v>
      </c>
      <c r="Z57" t="s">
        <v>16</v>
      </c>
    </row>
    <row r="58" spans="1:28" x14ac:dyDescent="0.35">
      <c r="A58" s="17" t="s">
        <v>1</v>
      </c>
      <c r="B58" s="29">
        <f>B54+C54+D54</f>
        <v>4374.3431776200132</v>
      </c>
      <c r="C58" s="21">
        <f>B58/$B$62</f>
        <v>0.45907086395107982</v>
      </c>
      <c r="L58" s="3"/>
      <c r="W58" s="66">
        <v>0.65</v>
      </c>
      <c r="X58" s="17" t="s">
        <v>94</v>
      </c>
      <c r="Y58" s="67">
        <f>Y57*W58</f>
        <v>12740000</v>
      </c>
      <c r="Z58" s="17" t="s">
        <v>16</v>
      </c>
    </row>
    <row r="59" spans="1:28" x14ac:dyDescent="0.35">
      <c r="A59" s="17" t="s">
        <v>5</v>
      </c>
      <c r="B59" s="30">
        <f>E54</f>
        <v>850.28196740092517</v>
      </c>
      <c r="C59" s="21">
        <f>B59/$B$62</f>
        <v>8.9233894444729428E-2</v>
      </c>
      <c r="E59" s="17" t="s">
        <v>40</v>
      </c>
      <c r="F59" s="29">
        <f>SUM(B54:E54)</f>
        <v>5224.6251450209384</v>
      </c>
      <c r="G59" s="21">
        <f>F59/$F$61</f>
        <v>0.54830475839580928</v>
      </c>
      <c r="L59" s="3"/>
      <c r="X59" s="20" t="s">
        <v>53</v>
      </c>
      <c r="Y59" s="48">
        <f>P36</f>
        <v>8963160.173160173</v>
      </c>
      <c r="Z59" s="20" t="s">
        <v>16</v>
      </c>
    </row>
    <row r="60" spans="1:28" x14ac:dyDescent="0.35">
      <c r="A60" s="17" t="s">
        <v>6</v>
      </c>
      <c r="B60" s="30">
        <f>F54+G54+H54</f>
        <v>3355.8875161611609</v>
      </c>
      <c r="C60" s="21">
        <f>B60/$B$62</f>
        <v>0.35218777284066444</v>
      </c>
      <c r="E60" s="17" t="s">
        <v>41</v>
      </c>
      <c r="F60" s="30">
        <f>SUM(F54:K54)</f>
        <v>4304.0631711388041</v>
      </c>
      <c r="G60" s="21">
        <f>F60/$F$61</f>
        <v>0.45169524160419067</v>
      </c>
      <c r="L60" s="3"/>
      <c r="X60" s="17" t="s">
        <v>95</v>
      </c>
      <c r="Y60" s="18">
        <f>Y58-Y59</f>
        <v>3776839.826839827</v>
      </c>
      <c r="Z60" s="17" t="s">
        <v>16</v>
      </c>
    </row>
    <row r="61" spans="1:28" ht="14.5" customHeight="1" x14ac:dyDescent="0.35">
      <c r="A61" s="17" t="s">
        <v>10</v>
      </c>
      <c r="B61" s="30">
        <f>I54+J54+K54</f>
        <v>948.17565497764349</v>
      </c>
      <c r="C61" s="21">
        <f>B61/$B$62</f>
        <v>9.9507468763526286E-2</v>
      </c>
      <c r="E61" s="17" t="s">
        <v>11</v>
      </c>
      <c r="F61" s="31">
        <f>SUM(F59:F60)</f>
        <v>9528.6883161597434</v>
      </c>
      <c r="L61" s="3"/>
      <c r="Y61" s="12">
        <f>Y60/12</f>
        <v>314736.65223665227</v>
      </c>
      <c r="Z61" t="s">
        <v>52</v>
      </c>
    </row>
    <row r="62" spans="1:28" x14ac:dyDescent="0.35">
      <c r="B62" s="31">
        <f>SUM(B58:B61)</f>
        <v>9528.6883161597434</v>
      </c>
      <c r="L62" s="3"/>
    </row>
    <row r="63" spans="1:28" x14ac:dyDescent="0.35">
      <c r="B63" s="2"/>
      <c r="L63" s="3"/>
    </row>
    <row r="64" spans="1:28" x14ac:dyDescent="0.35">
      <c r="B64" s="2"/>
      <c r="L64" s="3"/>
    </row>
    <row r="65" spans="1:22" x14ac:dyDescent="0.35">
      <c r="A65" s="71" t="s">
        <v>0</v>
      </c>
      <c r="B65" s="70" t="s">
        <v>30</v>
      </c>
      <c r="C65" s="70"/>
      <c r="D65" s="70"/>
      <c r="E65" s="70"/>
      <c r="F65" s="70"/>
      <c r="G65" s="70"/>
      <c r="H65" s="70"/>
      <c r="I65" s="71" t="s">
        <v>36</v>
      </c>
      <c r="J65" s="71"/>
      <c r="K65" s="71"/>
      <c r="L65" s="68" t="s">
        <v>37</v>
      </c>
    </row>
    <row r="66" spans="1:22" x14ac:dyDescent="0.35">
      <c r="A66" s="71"/>
      <c r="B66" s="70" t="s">
        <v>1</v>
      </c>
      <c r="C66" s="70"/>
      <c r="D66" s="70"/>
      <c r="E66" s="1" t="s">
        <v>5</v>
      </c>
      <c r="F66" s="70" t="s">
        <v>6</v>
      </c>
      <c r="G66" s="70"/>
      <c r="H66" s="70"/>
      <c r="I66" s="71"/>
      <c r="J66" s="71"/>
      <c r="K66" s="71"/>
      <c r="L66" s="68"/>
    </row>
    <row r="67" spans="1:22" x14ac:dyDescent="0.35">
      <c r="A67" s="72"/>
      <c r="B67" s="19" t="s">
        <v>2</v>
      </c>
      <c r="C67" s="19" t="s">
        <v>3</v>
      </c>
      <c r="D67" s="19" t="s">
        <v>27</v>
      </c>
      <c r="E67" s="19" t="s">
        <v>29</v>
      </c>
      <c r="F67" s="19" t="s">
        <v>15</v>
      </c>
      <c r="G67" s="19" t="s">
        <v>7</v>
      </c>
      <c r="H67" s="19" t="s">
        <v>8</v>
      </c>
      <c r="I67" s="19" t="s">
        <v>9</v>
      </c>
      <c r="J67" s="19" t="s">
        <v>14</v>
      </c>
      <c r="K67" s="19" t="s">
        <v>28</v>
      </c>
      <c r="L67" s="69"/>
      <c r="V67" s="3"/>
    </row>
    <row r="68" spans="1:22" ht="14.5" customHeight="1" x14ac:dyDescent="0.35">
      <c r="A68" s="1">
        <v>1</v>
      </c>
      <c r="B68" s="26">
        <f t="shared" ref="B68:K68" si="32">B4/$O$20</f>
        <v>1603813.0562847073</v>
      </c>
      <c r="C68" s="26">
        <f t="shared" si="32"/>
        <v>185663.18390658125</v>
      </c>
      <c r="D68" s="26">
        <f t="shared" si="32"/>
        <v>310244.82339432871</v>
      </c>
      <c r="E68" s="26">
        <f t="shared" si="32"/>
        <v>368813.6904296698</v>
      </c>
      <c r="F68" s="26">
        <f t="shared" si="32"/>
        <v>462383.81558652688</v>
      </c>
      <c r="G68" s="26">
        <f t="shared" si="32"/>
        <v>797567.22512753913</v>
      </c>
      <c r="H68" s="26">
        <f t="shared" si="32"/>
        <v>151773.23543872716</v>
      </c>
      <c r="I68" s="26">
        <f t="shared" si="32"/>
        <v>0</v>
      </c>
      <c r="J68" s="26">
        <f t="shared" si="32"/>
        <v>0</v>
      </c>
      <c r="K68" s="26">
        <f t="shared" si="32"/>
        <v>446822.78079914069</v>
      </c>
      <c r="L68" s="26">
        <f t="shared" ref="L68" si="33">SUM(B68:K68)</f>
        <v>4327081.8109672209</v>
      </c>
      <c r="V68" s="3"/>
    </row>
    <row r="69" spans="1:22" x14ac:dyDescent="0.35">
      <c r="A69" s="1">
        <v>2</v>
      </c>
      <c r="B69" s="26">
        <f t="shared" ref="B69:K69" si="34">B5/$O$20</f>
        <v>1633962.4441243359</v>
      </c>
      <c r="C69" s="26">
        <f t="shared" si="34"/>
        <v>186032.89714083076</v>
      </c>
      <c r="D69" s="26">
        <f t="shared" si="34"/>
        <v>372940.53774246643</v>
      </c>
      <c r="E69" s="26">
        <f t="shared" si="34"/>
        <v>466152.642830275</v>
      </c>
      <c r="F69" s="26">
        <f t="shared" si="34"/>
        <v>555824.99936549086</v>
      </c>
      <c r="G69" s="26">
        <f t="shared" si="34"/>
        <v>958742.85522497131</v>
      </c>
      <c r="H69" s="26">
        <f t="shared" si="34"/>
        <v>167390.40545707213</v>
      </c>
      <c r="I69" s="26">
        <f t="shared" si="34"/>
        <v>0</v>
      </c>
      <c r="J69" s="26">
        <f t="shared" si="34"/>
        <v>0</v>
      </c>
      <c r="K69" s="26">
        <f t="shared" si="34"/>
        <v>489745.50522312894</v>
      </c>
      <c r="L69" s="26">
        <f t="shared" ref="L69:L83" si="35">SUM(B69:K69)</f>
        <v>4830792.2871085713</v>
      </c>
      <c r="V69" s="3"/>
    </row>
    <row r="70" spans="1:22" x14ac:dyDescent="0.35">
      <c r="A70" s="1">
        <v>3</v>
      </c>
      <c r="B70" s="26">
        <f t="shared" ref="B70:K70" si="36">B6/$O$20</f>
        <v>1433629.9345031874</v>
      </c>
      <c r="C70" s="26">
        <f t="shared" si="36"/>
        <v>245152.07547228783</v>
      </c>
      <c r="D70" s="26">
        <f t="shared" si="36"/>
        <v>375157.41768800217</v>
      </c>
      <c r="E70" s="26">
        <f t="shared" si="36"/>
        <v>415546.22758703772</v>
      </c>
      <c r="F70" s="26">
        <f t="shared" si="36"/>
        <v>559129.0192424549</v>
      </c>
      <c r="G70" s="26">
        <f t="shared" si="36"/>
        <v>964441.92135392595</v>
      </c>
      <c r="H70" s="26">
        <f t="shared" si="36"/>
        <v>133704.38782380006</v>
      </c>
      <c r="I70" s="26">
        <f t="shared" si="36"/>
        <v>0</v>
      </c>
      <c r="J70" s="26">
        <f t="shared" si="36"/>
        <v>0</v>
      </c>
      <c r="K70" s="26">
        <f t="shared" si="36"/>
        <v>406339.27081568073</v>
      </c>
      <c r="L70" s="26">
        <f t="shared" si="35"/>
        <v>4533100.2544863764</v>
      </c>
      <c r="V70" s="3"/>
    </row>
    <row r="71" spans="1:22" ht="14.5" customHeight="1" x14ac:dyDescent="0.35">
      <c r="A71" s="1">
        <v>4</v>
      </c>
      <c r="B71" s="26">
        <f t="shared" ref="B71:K71" si="37">B7/$O$20</f>
        <v>1593515.1433623105</v>
      </c>
      <c r="C71" s="26">
        <f t="shared" si="37"/>
        <v>210180.48351397738</v>
      </c>
      <c r="D71" s="26">
        <f t="shared" si="37"/>
        <v>387027.26139433798</v>
      </c>
      <c r="E71" s="26">
        <f t="shared" si="37"/>
        <v>448861.68608209118</v>
      </c>
      <c r="F71" s="26">
        <f t="shared" si="37"/>
        <v>576819.73795781238</v>
      </c>
      <c r="G71" s="26">
        <f t="shared" si="37"/>
        <v>994956.43990464311</v>
      </c>
      <c r="H71" s="26">
        <f t="shared" si="37"/>
        <v>150629.71114622543</v>
      </c>
      <c r="I71" s="26">
        <f t="shared" si="37"/>
        <v>0</v>
      </c>
      <c r="J71" s="26">
        <f t="shared" si="37"/>
        <v>0</v>
      </c>
      <c r="K71" s="26">
        <f t="shared" si="37"/>
        <v>503869.15758632496</v>
      </c>
      <c r="L71" s="26">
        <f t="shared" si="35"/>
        <v>4865859.6209477223</v>
      </c>
      <c r="V71" s="3"/>
    </row>
    <row r="72" spans="1:22" x14ac:dyDescent="0.35">
      <c r="A72" s="1">
        <v>5</v>
      </c>
      <c r="B72" s="26">
        <f t="shared" ref="B72:K72" si="38">B8/$O$20</f>
        <v>1402246.7022768978</v>
      </c>
      <c r="C72" s="26">
        <f t="shared" si="38"/>
        <v>193800.9750621859</v>
      </c>
      <c r="D72" s="26">
        <f t="shared" si="38"/>
        <v>323249.52317537827</v>
      </c>
      <c r="E72" s="26">
        <f t="shared" si="38"/>
        <v>382797.99547162838</v>
      </c>
      <c r="F72" s="26">
        <f t="shared" si="38"/>
        <v>481765.91458429355</v>
      </c>
      <c r="G72" s="26">
        <f t="shared" si="38"/>
        <v>830999.18619906751</v>
      </c>
      <c r="H72" s="26">
        <f t="shared" si="38"/>
        <v>184794.13983817722</v>
      </c>
      <c r="I72" s="26">
        <f t="shared" si="38"/>
        <v>0</v>
      </c>
      <c r="J72" s="26">
        <f t="shared" si="38"/>
        <v>0</v>
      </c>
      <c r="K72" s="26">
        <f t="shared" si="38"/>
        <v>460349.01261360757</v>
      </c>
      <c r="L72" s="26">
        <f t="shared" si="35"/>
        <v>4260003.4492212366</v>
      </c>
      <c r="V72" s="3"/>
    </row>
    <row r="73" spans="1:22" x14ac:dyDescent="0.35">
      <c r="A73" s="1">
        <v>6</v>
      </c>
      <c r="B73" s="26">
        <f t="shared" ref="B73:K73" si="39">B9/$O$20</f>
        <v>1426782.206784992</v>
      </c>
      <c r="C73" s="26">
        <f t="shared" si="39"/>
        <v>192519.61298796232</v>
      </c>
      <c r="D73" s="26">
        <f t="shared" si="39"/>
        <v>342874.28190225549</v>
      </c>
      <c r="E73" s="26">
        <f t="shared" si="39"/>
        <v>403382.27891916176</v>
      </c>
      <c r="F73" s="26">
        <f t="shared" si="39"/>
        <v>511014.49570155184</v>
      </c>
      <c r="G73" s="26">
        <f t="shared" si="39"/>
        <v>881449.72952888394</v>
      </c>
      <c r="H73" s="26">
        <f t="shared" si="39"/>
        <v>164743.92511730912</v>
      </c>
      <c r="I73" s="26">
        <f t="shared" si="39"/>
        <v>0</v>
      </c>
      <c r="J73" s="26">
        <f t="shared" si="39"/>
        <v>0</v>
      </c>
      <c r="K73" s="26">
        <f t="shared" si="39"/>
        <v>492971.26785301045</v>
      </c>
      <c r="L73" s="26">
        <f t="shared" si="35"/>
        <v>4415737.7987951273</v>
      </c>
      <c r="V73" s="3"/>
    </row>
    <row r="74" spans="1:22" x14ac:dyDescent="0.35">
      <c r="A74" s="1">
        <v>7</v>
      </c>
      <c r="B74" s="26">
        <f t="shared" ref="B74:K74" si="40">B10/$O$20</f>
        <v>1409303.8309183612</v>
      </c>
      <c r="C74" s="26">
        <f t="shared" si="40"/>
        <v>206804.17633702746</v>
      </c>
      <c r="D74" s="26">
        <f t="shared" si="40"/>
        <v>409213.50212499965</v>
      </c>
      <c r="E74" s="26">
        <f t="shared" si="40"/>
        <v>461007.67495809123</v>
      </c>
      <c r="F74" s="26">
        <f t="shared" si="40"/>
        <v>609885.93106259941</v>
      </c>
      <c r="G74" s="26">
        <f t="shared" si="40"/>
        <v>1051991.9385258327</v>
      </c>
      <c r="H74" s="26">
        <f t="shared" si="40"/>
        <v>162629.78298022063</v>
      </c>
      <c r="I74" s="26">
        <f t="shared" si="40"/>
        <v>0</v>
      </c>
      <c r="J74" s="26">
        <f t="shared" si="40"/>
        <v>0</v>
      </c>
      <c r="K74" s="26">
        <f t="shared" si="40"/>
        <v>417234.97237750236</v>
      </c>
      <c r="L74" s="26">
        <f t="shared" si="35"/>
        <v>4728071.8092846349</v>
      </c>
      <c r="V74" s="3"/>
    </row>
    <row r="75" spans="1:22" ht="14.5" customHeight="1" x14ac:dyDescent="0.35">
      <c r="A75" s="1">
        <v>8</v>
      </c>
      <c r="B75" s="26">
        <f t="shared" ref="B75:K75" si="41">B11/$O$20</f>
        <v>1577656.4911575406</v>
      </c>
      <c r="C75" s="26">
        <f t="shared" si="41"/>
        <v>230933.98117925972</v>
      </c>
      <c r="D75" s="26">
        <f t="shared" si="41"/>
        <v>356295.49967268395</v>
      </c>
      <c r="E75" s="26">
        <f t="shared" si="41"/>
        <v>398963.8135957648</v>
      </c>
      <c r="F75" s="26">
        <f t="shared" si="41"/>
        <v>531017.36972991598</v>
      </c>
      <c r="G75" s="26">
        <f t="shared" si="41"/>
        <v>915952.45835675823</v>
      </c>
      <c r="H75" s="26">
        <f t="shared" si="41"/>
        <v>141629.39638998976</v>
      </c>
      <c r="I75" s="26">
        <f t="shared" si="41"/>
        <v>0</v>
      </c>
      <c r="J75" s="26">
        <f t="shared" si="41"/>
        <v>0</v>
      </c>
      <c r="K75" s="26">
        <f t="shared" si="41"/>
        <v>447569.14620289719</v>
      </c>
      <c r="L75" s="26">
        <f t="shared" si="35"/>
        <v>4600018.15628481</v>
      </c>
      <c r="V75" s="3"/>
    </row>
    <row r="76" spans="1:22" x14ac:dyDescent="0.35">
      <c r="A76" s="1">
        <v>9</v>
      </c>
      <c r="B76" s="26">
        <f t="shared" ref="B76:K76" si="42">B12/$O$20</f>
        <v>1677245.765371481</v>
      </c>
      <c r="C76" s="26">
        <f t="shared" si="42"/>
        <v>208290.07058200659</v>
      </c>
      <c r="D76" s="26">
        <f t="shared" si="42"/>
        <v>350417.1250932595</v>
      </c>
      <c r="E76" s="26">
        <f t="shared" si="42"/>
        <v>408147.41724752821</v>
      </c>
      <c r="F76" s="26">
        <f t="shared" si="42"/>
        <v>522256.28797004448</v>
      </c>
      <c r="G76" s="26">
        <f t="shared" si="42"/>
        <v>900840.56854677154</v>
      </c>
      <c r="H76" s="26">
        <f t="shared" si="42"/>
        <v>153671.63362617703</v>
      </c>
      <c r="I76" s="26">
        <f t="shared" si="42"/>
        <v>0</v>
      </c>
      <c r="J76" s="26">
        <f t="shared" si="42"/>
        <v>0</v>
      </c>
      <c r="K76" s="26">
        <f t="shared" si="42"/>
        <v>475576.39857028518</v>
      </c>
      <c r="L76" s="26">
        <f t="shared" si="35"/>
        <v>4696445.2670075539</v>
      </c>
      <c r="V76" s="3"/>
    </row>
    <row r="77" spans="1:22" x14ac:dyDescent="0.35">
      <c r="A77" s="1">
        <v>10</v>
      </c>
      <c r="B77" s="26">
        <f t="shared" ref="B77:K77" si="43">B13/$O$20</f>
        <v>1339093.1887115585</v>
      </c>
      <c r="C77" s="26">
        <f t="shared" si="43"/>
        <v>210653.63267116481</v>
      </c>
      <c r="D77" s="26">
        <f t="shared" si="43"/>
        <v>345141.92143376567</v>
      </c>
      <c r="E77" s="26">
        <f t="shared" si="43"/>
        <v>396048.4892653767</v>
      </c>
      <c r="F77" s="26">
        <f t="shared" si="43"/>
        <v>514394.16725344927</v>
      </c>
      <c r="G77" s="26">
        <f t="shared" si="43"/>
        <v>887279.28636741859</v>
      </c>
      <c r="H77" s="26">
        <f t="shared" si="43"/>
        <v>164014.52025724211</v>
      </c>
      <c r="I77" s="26">
        <f t="shared" si="43"/>
        <v>0</v>
      </c>
      <c r="J77" s="26">
        <f t="shared" si="43"/>
        <v>0</v>
      </c>
      <c r="K77" s="26">
        <f t="shared" si="43"/>
        <v>440777.50946950074</v>
      </c>
      <c r="L77" s="26">
        <f t="shared" si="35"/>
        <v>4297402.7154294765</v>
      </c>
      <c r="V77" s="3"/>
    </row>
    <row r="78" spans="1:22" x14ac:dyDescent="0.35">
      <c r="A78" s="1">
        <v>11</v>
      </c>
      <c r="B78" s="26">
        <f t="shared" ref="B78:K78" si="44">B14/$O$20</f>
        <v>1581078.0989013438</v>
      </c>
      <c r="C78" s="26">
        <f t="shared" si="44"/>
        <v>170009.1084378073</v>
      </c>
      <c r="D78" s="26">
        <f t="shared" si="44"/>
        <v>404384.53701369872</v>
      </c>
      <c r="E78" s="26">
        <f t="shared" si="44"/>
        <v>423274.37505300622</v>
      </c>
      <c r="F78" s="26">
        <f t="shared" si="44"/>
        <v>602688.88065622374</v>
      </c>
      <c r="G78" s="26">
        <f t="shared" si="44"/>
        <v>1039577.8285244596</v>
      </c>
      <c r="H78" s="26">
        <f t="shared" si="44"/>
        <v>178894.30865528993</v>
      </c>
      <c r="I78" s="26">
        <f t="shared" si="44"/>
        <v>0</v>
      </c>
      <c r="J78" s="26">
        <f t="shared" si="44"/>
        <v>0</v>
      </c>
      <c r="K78" s="26">
        <f t="shared" si="44"/>
        <v>419433.48795381282</v>
      </c>
      <c r="L78" s="26">
        <f t="shared" si="35"/>
        <v>4819340.625195642</v>
      </c>
      <c r="V78" s="3"/>
    </row>
    <row r="79" spans="1:22" x14ac:dyDescent="0.35">
      <c r="A79" s="1">
        <v>12</v>
      </c>
      <c r="B79" s="26">
        <f t="shared" ref="B79:K79" si="45">B15/$O$20</f>
        <v>1421942.4216789776</v>
      </c>
      <c r="C79" s="26">
        <f t="shared" si="45"/>
        <v>212049.30458698072</v>
      </c>
      <c r="D79" s="26">
        <f t="shared" si="45"/>
        <v>337883.22242742288</v>
      </c>
      <c r="E79" s="26">
        <f t="shared" si="45"/>
        <v>414986.57729825936</v>
      </c>
      <c r="F79" s="26">
        <f t="shared" si="45"/>
        <v>503575.8611714482</v>
      </c>
      <c r="G79" s="26">
        <f t="shared" si="45"/>
        <v>868618.91383320477</v>
      </c>
      <c r="H79" s="26">
        <f t="shared" si="45"/>
        <v>161024.66780415853</v>
      </c>
      <c r="I79" s="26">
        <f t="shared" si="45"/>
        <v>0</v>
      </c>
      <c r="J79" s="26">
        <f t="shared" si="45"/>
        <v>0</v>
      </c>
      <c r="K79" s="26">
        <f t="shared" si="45"/>
        <v>377913.23226325586</v>
      </c>
      <c r="L79" s="26">
        <f t="shared" si="35"/>
        <v>4297994.2010637075</v>
      </c>
      <c r="V79" s="3"/>
    </row>
    <row r="80" spans="1:22" ht="14.5" customHeight="1" x14ac:dyDescent="0.35">
      <c r="A80" s="1">
        <v>13</v>
      </c>
      <c r="B80" s="26">
        <f t="shared" ref="B80:K80" si="46">B16/$O$20</f>
        <v>1411133.4568624443</v>
      </c>
      <c r="C80" s="26">
        <f t="shared" si="46"/>
        <v>197273.63228885224</v>
      </c>
      <c r="D80" s="26">
        <f t="shared" si="46"/>
        <v>305271.79178477672</v>
      </c>
      <c r="E80" s="26">
        <f t="shared" si="46"/>
        <v>301268.38383730501</v>
      </c>
      <c r="F80" s="26">
        <f t="shared" si="46"/>
        <v>454972.04964050977</v>
      </c>
      <c r="G80" s="26">
        <f t="shared" si="46"/>
        <v>784782.75474550901</v>
      </c>
      <c r="H80" s="26">
        <f t="shared" si="46"/>
        <v>174129.29984465335</v>
      </c>
      <c r="I80" s="26">
        <f t="shared" si="46"/>
        <v>0</v>
      </c>
      <c r="J80" s="26">
        <f t="shared" si="46"/>
        <v>0</v>
      </c>
      <c r="K80" s="26">
        <f t="shared" si="46"/>
        <v>432808.48727941886</v>
      </c>
      <c r="L80" s="26">
        <f t="shared" si="35"/>
        <v>4061639.8562834691</v>
      </c>
      <c r="V80" s="3"/>
    </row>
    <row r="81" spans="1:22" x14ac:dyDescent="0.35">
      <c r="A81" s="1">
        <v>14</v>
      </c>
      <c r="B81" s="26">
        <f t="shared" ref="B81:K81" si="47">B17/$O$20</f>
        <v>1558371.3847390753</v>
      </c>
      <c r="C81" s="26">
        <f t="shared" si="47"/>
        <v>222062.33421020443</v>
      </c>
      <c r="D81" s="26">
        <f t="shared" si="47"/>
        <v>309261.93322955078</v>
      </c>
      <c r="E81" s="26">
        <f t="shared" si="47"/>
        <v>365362.290822668</v>
      </c>
      <c r="F81" s="26">
        <f t="shared" si="47"/>
        <v>460918.9240628166</v>
      </c>
      <c r="G81" s="26">
        <f t="shared" si="47"/>
        <v>795040.45047839836</v>
      </c>
      <c r="H81" s="26">
        <f t="shared" si="47"/>
        <v>173083.44222618872</v>
      </c>
      <c r="I81" s="26">
        <f t="shared" si="47"/>
        <v>0</v>
      </c>
      <c r="J81" s="26">
        <f t="shared" si="47"/>
        <v>0</v>
      </c>
      <c r="K81" s="26">
        <f t="shared" si="47"/>
        <v>451048.09022074006</v>
      </c>
      <c r="L81" s="26">
        <f t="shared" si="35"/>
        <v>4335148.8499896415</v>
      </c>
      <c r="V81" s="3"/>
    </row>
    <row r="82" spans="1:22" x14ac:dyDescent="0.35">
      <c r="A82" s="1">
        <v>15</v>
      </c>
      <c r="B82" s="26">
        <f t="shared" ref="B82:K82" si="48">B18/$O$20</f>
        <v>1503267.0220662113</v>
      </c>
      <c r="C82" s="26">
        <f t="shared" si="48"/>
        <v>186011.63952116622</v>
      </c>
      <c r="D82" s="26">
        <f t="shared" si="48"/>
        <v>334613.72632189159</v>
      </c>
      <c r="E82" s="26">
        <f t="shared" si="48"/>
        <v>392528.63744914066</v>
      </c>
      <c r="F82" s="26">
        <f t="shared" si="48"/>
        <v>498703.03071345005</v>
      </c>
      <c r="G82" s="26">
        <f t="shared" si="48"/>
        <v>860213.82426067069</v>
      </c>
      <c r="H82" s="26">
        <f t="shared" si="48"/>
        <v>145444.30407858273</v>
      </c>
      <c r="I82" s="26">
        <f t="shared" si="48"/>
        <v>0</v>
      </c>
      <c r="J82" s="26">
        <f t="shared" si="48"/>
        <v>0</v>
      </c>
      <c r="K82" s="26">
        <f t="shared" si="48"/>
        <v>459093.84760658396</v>
      </c>
      <c r="L82" s="26">
        <f t="shared" si="35"/>
        <v>4379876.0320176966</v>
      </c>
      <c r="V82" s="3"/>
    </row>
    <row r="83" spans="1:22" x14ac:dyDescent="0.35">
      <c r="A83" s="19">
        <v>16</v>
      </c>
      <c r="B83" s="28">
        <f t="shared" ref="B83:K83" si="49">B19/$O$20</f>
        <v>1572442.3580322764</v>
      </c>
      <c r="C83" s="28">
        <f t="shared" si="49"/>
        <v>208539.97016747599</v>
      </c>
      <c r="D83" s="28">
        <f t="shared" si="49"/>
        <v>344904.1960692521</v>
      </c>
      <c r="E83" s="28">
        <f t="shared" si="49"/>
        <v>371330.28955431655</v>
      </c>
      <c r="F83" s="28">
        <f t="shared" si="49"/>
        <v>514039.86329973576</v>
      </c>
      <c r="G83" s="28">
        <f t="shared" si="49"/>
        <v>886668.15152648091</v>
      </c>
      <c r="H83" s="28">
        <f t="shared" si="49"/>
        <v>146315.69880811183</v>
      </c>
      <c r="I83" s="28">
        <f t="shared" si="49"/>
        <v>0</v>
      </c>
      <c r="J83" s="28">
        <f t="shared" si="49"/>
        <v>0</v>
      </c>
      <c r="K83" s="28">
        <f t="shared" si="49"/>
        <v>435884.5093555483</v>
      </c>
      <c r="L83" s="28">
        <f t="shared" si="35"/>
        <v>4480125.0368131977</v>
      </c>
      <c r="V83" s="3"/>
    </row>
    <row r="84" spans="1:22" x14ac:dyDescent="0.35">
      <c r="A84" s="32" t="s">
        <v>77</v>
      </c>
      <c r="B84" s="33">
        <f t="shared" ref="B84:K84" si="50">AVERAGE(B68:B83)</f>
        <v>1509092.7191109813</v>
      </c>
      <c r="C84" s="33">
        <f t="shared" si="50"/>
        <v>204123.56737911067</v>
      </c>
      <c r="D84" s="33">
        <f t="shared" si="50"/>
        <v>350555.0812792544</v>
      </c>
      <c r="E84" s="33">
        <f t="shared" si="50"/>
        <v>401154.52940008254</v>
      </c>
      <c r="F84" s="33">
        <f t="shared" si="50"/>
        <v>522461.89674989524</v>
      </c>
      <c r="G84" s="33">
        <f t="shared" si="50"/>
        <v>901195.22078153351</v>
      </c>
      <c r="H84" s="33">
        <f t="shared" si="50"/>
        <v>159617.05371824533</v>
      </c>
      <c r="I84" s="33">
        <f t="shared" si="50"/>
        <v>0</v>
      </c>
      <c r="J84" s="33">
        <f t="shared" si="50"/>
        <v>0</v>
      </c>
      <c r="K84" s="33">
        <f t="shared" si="50"/>
        <v>447339.79226190248</v>
      </c>
      <c r="L84" s="33">
        <f>SUM(B84:K84)</f>
        <v>4495539.8606810048</v>
      </c>
      <c r="V84" s="3"/>
    </row>
    <row r="85" spans="1:22" x14ac:dyDescent="0.35">
      <c r="A85" s="32" t="s">
        <v>78</v>
      </c>
      <c r="B85" s="34">
        <f t="shared" ref="B85:L85" si="51">STDEV(B68:B83)</f>
        <v>102065.32185018742</v>
      </c>
      <c r="C85" s="34">
        <f t="shared" si="51"/>
        <v>18900.012470012465</v>
      </c>
      <c r="D85" s="34">
        <f t="shared" si="51"/>
        <v>32113.484893931909</v>
      </c>
      <c r="E85" s="34">
        <f t="shared" si="51"/>
        <v>40546.84930140197</v>
      </c>
      <c r="F85" s="34">
        <f t="shared" si="51"/>
        <v>47861.677228756344</v>
      </c>
      <c r="G85" s="34">
        <f t="shared" si="51"/>
        <v>82556.060110631588</v>
      </c>
      <c r="H85" s="34">
        <f t="shared" si="51"/>
        <v>14294.552205995511</v>
      </c>
      <c r="I85" s="34">
        <f t="shared" si="51"/>
        <v>0</v>
      </c>
      <c r="J85" s="34">
        <f t="shared" si="51"/>
        <v>0</v>
      </c>
      <c r="K85" s="34">
        <f t="shared" si="51"/>
        <v>33432.935880784324</v>
      </c>
      <c r="L85" s="34">
        <f t="shared" si="51"/>
        <v>239061.38194757749</v>
      </c>
      <c r="V85" s="3"/>
    </row>
    <row r="86" spans="1:22" x14ac:dyDescent="0.35">
      <c r="A86" t="s">
        <v>79</v>
      </c>
      <c r="B86" s="16">
        <f>B85/B84</f>
        <v>6.7633565888724795E-2</v>
      </c>
      <c r="C86" s="16">
        <f t="shared" ref="C86:F86" si="52">C85/C84</f>
        <v>9.259103548249388E-2</v>
      </c>
      <c r="D86" s="16">
        <f t="shared" si="52"/>
        <v>9.1607529341017041E-2</v>
      </c>
      <c r="E86" s="16">
        <f t="shared" si="52"/>
        <v>0.10107538698874685</v>
      </c>
      <c r="F86" s="16">
        <f t="shared" si="52"/>
        <v>9.1607976632347474E-2</v>
      </c>
      <c r="G86" s="16">
        <f t="shared" ref="G86:H86" si="53">G85/G84</f>
        <v>9.1607299070047679E-2</v>
      </c>
      <c r="H86" s="16">
        <f t="shared" si="53"/>
        <v>8.9555294205769104E-2</v>
      </c>
      <c r="I86" s="16"/>
      <c r="J86" s="16"/>
      <c r="K86" s="16">
        <f t="shared" ref="K86:L86" si="54">K85/K84</f>
        <v>7.4737227626757732E-2</v>
      </c>
      <c r="L86" s="16">
        <f t="shared" si="54"/>
        <v>5.3177457959712848E-2</v>
      </c>
      <c r="V86" s="3"/>
    </row>
    <row r="87" spans="1:22" ht="14.5" customHeight="1" x14ac:dyDescent="0.35">
      <c r="L87" s="3"/>
      <c r="V87" s="3"/>
    </row>
    <row r="88" spans="1:22" x14ac:dyDescent="0.35">
      <c r="A88" s="36" t="s">
        <v>1</v>
      </c>
      <c r="B88" s="37">
        <f>B84+C84+D84</f>
        <v>2063771.3677693466</v>
      </c>
      <c r="C88" s="38">
        <f>B88/$B$92</f>
        <v>0.45907086395107988</v>
      </c>
      <c r="L88" s="3"/>
      <c r="V88" s="3"/>
    </row>
    <row r="89" spans="1:22" x14ac:dyDescent="0.35">
      <c r="A89" s="17" t="s">
        <v>5</v>
      </c>
      <c r="B89" s="30">
        <f>E84</f>
        <v>401154.52940008254</v>
      </c>
      <c r="C89" s="21">
        <f>B89/$B$92</f>
        <v>8.9233894444729442E-2</v>
      </c>
      <c r="E89" s="17" t="s">
        <v>40</v>
      </c>
      <c r="F89" s="29">
        <f>SUM(B84:E84)</f>
        <v>2464925.8971694289</v>
      </c>
      <c r="G89" s="21">
        <f>F89/$F$91</f>
        <v>0.54830475839580928</v>
      </c>
      <c r="L89" s="3"/>
      <c r="V89" s="3"/>
    </row>
    <row r="90" spans="1:22" x14ac:dyDescent="0.35">
      <c r="A90" s="17" t="s">
        <v>6</v>
      </c>
      <c r="B90" s="30">
        <f>F84+G84+H84</f>
        <v>1583274.1712496742</v>
      </c>
      <c r="C90" s="21">
        <f>B90/$B$92</f>
        <v>0.35218777284066438</v>
      </c>
      <c r="E90" s="17" t="s">
        <v>41</v>
      </c>
      <c r="F90" s="30">
        <f>SUM(F84:K84)</f>
        <v>2030613.9635115766</v>
      </c>
      <c r="G90" s="21">
        <f>F90/$F$91</f>
        <v>0.45169524160419067</v>
      </c>
      <c r="L90" s="3"/>
      <c r="V90" s="3"/>
    </row>
    <row r="91" spans="1:22" x14ac:dyDescent="0.35">
      <c r="A91" s="17" t="s">
        <v>10</v>
      </c>
      <c r="B91" s="30">
        <f>I84+J84+K84</f>
        <v>447339.79226190248</v>
      </c>
      <c r="C91" s="21">
        <f>B91/$B$92</f>
        <v>9.9507468763526286E-2</v>
      </c>
      <c r="E91" s="17" t="s">
        <v>11</v>
      </c>
      <c r="F91" s="31">
        <f>SUM(F89:F90)</f>
        <v>4495539.8606810058</v>
      </c>
      <c r="L91" s="3"/>
      <c r="V91" s="3"/>
    </row>
    <row r="92" spans="1:22" ht="14.5" customHeight="1" x14ac:dyDescent="0.35">
      <c r="B92" s="31">
        <f>SUM(B88:B91)</f>
        <v>4495539.8606810058</v>
      </c>
      <c r="L92" s="3"/>
      <c r="V92" s="3"/>
    </row>
    <row r="93" spans="1:22" x14ac:dyDescent="0.35">
      <c r="L93" s="3"/>
      <c r="V93" s="3"/>
    </row>
    <row r="94" spans="1:22" x14ac:dyDescent="0.35">
      <c r="B94" s="2"/>
      <c r="L94" s="3"/>
      <c r="V94" s="3"/>
    </row>
    <row r="95" spans="1:22" x14ac:dyDescent="0.35">
      <c r="A95" s="71" t="s">
        <v>0</v>
      </c>
      <c r="B95" s="70" t="s">
        <v>35</v>
      </c>
      <c r="C95" s="70"/>
      <c r="D95" s="70"/>
      <c r="E95" s="70"/>
      <c r="F95" s="70"/>
      <c r="G95" s="70"/>
      <c r="H95" s="70"/>
      <c r="I95" s="71" t="s">
        <v>38</v>
      </c>
      <c r="J95" s="71"/>
      <c r="K95" s="71"/>
      <c r="L95" s="68" t="s">
        <v>39</v>
      </c>
      <c r="V95" s="3"/>
    </row>
    <row r="96" spans="1:22" x14ac:dyDescent="0.35">
      <c r="A96" s="71"/>
      <c r="B96" s="70" t="s">
        <v>1</v>
      </c>
      <c r="C96" s="70"/>
      <c r="D96" s="70"/>
      <c r="E96" s="1" t="s">
        <v>5</v>
      </c>
      <c r="F96" s="70" t="s">
        <v>6</v>
      </c>
      <c r="G96" s="70"/>
      <c r="H96" s="70"/>
      <c r="I96" s="71"/>
      <c r="J96" s="71"/>
      <c r="K96" s="71"/>
      <c r="L96" s="68"/>
      <c r="V96" s="3"/>
    </row>
    <row r="97" spans="1:22" ht="14.5" customHeight="1" x14ac:dyDescent="0.35">
      <c r="A97" s="72"/>
      <c r="B97" s="19" t="s">
        <v>2</v>
      </c>
      <c r="C97" s="19" t="s">
        <v>3</v>
      </c>
      <c r="D97" s="19" t="s">
        <v>27</v>
      </c>
      <c r="E97" s="19" t="s">
        <v>29</v>
      </c>
      <c r="F97" s="19" t="s">
        <v>15</v>
      </c>
      <c r="G97" s="19" t="s">
        <v>7</v>
      </c>
      <c r="H97" s="19" t="s">
        <v>8</v>
      </c>
      <c r="I97" s="19" t="s">
        <v>9</v>
      </c>
      <c r="J97" s="19" t="s">
        <v>14</v>
      </c>
      <c r="K97" s="19" t="s">
        <v>28</v>
      </c>
      <c r="L97" s="69"/>
      <c r="V97" s="3"/>
    </row>
    <row r="98" spans="1:22" x14ac:dyDescent="0.35">
      <c r="A98" s="1">
        <v>1</v>
      </c>
      <c r="B98" s="26">
        <f t="shared" ref="B98:K98" si="55">B68/$C$31</f>
        <v>1699.7107360104148</v>
      </c>
      <c r="C98" s="26">
        <f t="shared" si="55"/>
        <v>196.76464518809348</v>
      </c>
      <c r="D98" s="26">
        <f t="shared" si="55"/>
        <v>328.79546344170996</v>
      </c>
      <c r="E98" s="26">
        <f t="shared" si="55"/>
        <v>390.86637108636234</v>
      </c>
      <c r="F98" s="26">
        <f t="shared" si="55"/>
        <v>490.03138640764627</v>
      </c>
      <c r="G98" s="26">
        <f t="shared" si="55"/>
        <v>845.25660264899545</v>
      </c>
      <c r="H98" s="26">
        <f t="shared" si="55"/>
        <v>160.84829631692824</v>
      </c>
      <c r="I98" s="26">
        <f t="shared" si="55"/>
        <v>0</v>
      </c>
      <c r="J98" s="26">
        <f t="shared" si="55"/>
        <v>0</v>
      </c>
      <c r="K98" s="26">
        <f t="shared" si="55"/>
        <v>473.53990207416507</v>
      </c>
      <c r="L98" s="26">
        <f t="shared" ref="L98" si="56">SUM(B98:K98)</f>
        <v>4585.8134031743157</v>
      </c>
    </row>
    <row r="99" spans="1:22" x14ac:dyDescent="0.35">
      <c r="A99" s="1">
        <v>2</v>
      </c>
      <c r="B99" s="26">
        <f t="shared" ref="B99:K99" si="57">B69/$C$31</f>
        <v>1731.6628628461135</v>
      </c>
      <c r="C99" s="26">
        <f t="shared" si="57"/>
        <v>197.15646488992004</v>
      </c>
      <c r="D99" s="26">
        <f t="shared" si="57"/>
        <v>395.23997725944429</v>
      </c>
      <c r="E99" s="26">
        <f t="shared" si="57"/>
        <v>494.02556521998662</v>
      </c>
      <c r="F99" s="26">
        <f t="shared" si="57"/>
        <v>589.0597504880252</v>
      </c>
      <c r="G99" s="26">
        <f t="shared" si="57"/>
        <v>1016.0694962006097</v>
      </c>
      <c r="H99" s="26">
        <f t="shared" si="57"/>
        <v>177.39927240623172</v>
      </c>
      <c r="I99" s="26">
        <f t="shared" si="57"/>
        <v>0</v>
      </c>
      <c r="J99" s="26">
        <f t="shared" si="57"/>
        <v>0</v>
      </c>
      <c r="K99" s="26">
        <f t="shared" si="57"/>
        <v>519.02912866225324</v>
      </c>
      <c r="L99" s="26">
        <f t="shared" ref="L99:L113" si="58">SUM(B99:K99)</f>
        <v>5119.6425179725848</v>
      </c>
    </row>
    <row r="100" spans="1:22" x14ac:dyDescent="0.35">
      <c r="A100" s="1">
        <v>3</v>
      </c>
      <c r="B100" s="26">
        <f t="shared" ref="B100:K100" si="59">B70/$C$31</f>
        <v>1519.3517608503651</v>
      </c>
      <c r="C100" s="26">
        <f t="shared" si="59"/>
        <v>259.81058889790779</v>
      </c>
      <c r="D100" s="26">
        <f t="shared" si="59"/>
        <v>397.58941233176006</v>
      </c>
      <c r="E100" s="26">
        <f t="shared" si="59"/>
        <v>440.3932126444368</v>
      </c>
      <c r="F100" s="26">
        <f t="shared" si="59"/>
        <v>592.56132945002526</v>
      </c>
      <c r="G100" s="26">
        <f t="shared" si="59"/>
        <v>1022.1093297377286</v>
      </c>
      <c r="H100" s="26">
        <f t="shared" si="59"/>
        <v>141.69904811865456</v>
      </c>
      <c r="I100" s="26">
        <f t="shared" si="59"/>
        <v>0</v>
      </c>
      <c r="J100" s="26">
        <f t="shared" si="59"/>
        <v>0</v>
      </c>
      <c r="K100" s="26">
        <f t="shared" si="59"/>
        <v>430.635739222621</v>
      </c>
      <c r="L100" s="26">
        <f t="shared" si="58"/>
        <v>4804.1504212534992</v>
      </c>
    </row>
    <row r="101" spans="1:22" ht="14.5" customHeight="1" x14ac:dyDescent="0.35">
      <c r="A101" s="1">
        <v>4</v>
      </c>
      <c r="B101" s="26">
        <f t="shared" ref="B101:K101" si="60">B71/$C$31</f>
        <v>1688.7970742939765</v>
      </c>
      <c r="C101" s="26">
        <f t="shared" si="60"/>
        <v>222.74792122976046</v>
      </c>
      <c r="D101" s="26">
        <f t="shared" si="60"/>
        <v>410.16899615754676</v>
      </c>
      <c r="E101" s="26">
        <f t="shared" si="60"/>
        <v>475.70072074661522</v>
      </c>
      <c r="F101" s="26">
        <f t="shared" si="60"/>
        <v>611.30983907862856</v>
      </c>
      <c r="G101" s="26">
        <f t="shared" si="60"/>
        <v>1054.448419746755</v>
      </c>
      <c r="H101" s="26">
        <f t="shared" si="60"/>
        <v>159.63639664493252</v>
      </c>
      <c r="I101" s="26">
        <f t="shared" si="60"/>
        <v>0</v>
      </c>
      <c r="J101" s="26">
        <f t="shared" si="60"/>
        <v>0</v>
      </c>
      <c r="K101" s="26">
        <f t="shared" si="60"/>
        <v>533.99728437050908</v>
      </c>
      <c r="L101" s="26">
        <f t="shared" si="58"/>
        <v>5156.806652268725</v>
      </c>
    </row>
    <row r="102" spans="1:22" x14ac:dyDescent="0.35">
      <c r="A102" s="1">
        <v>5</v>
      </c>
      <c r="B102" s="26">
        <f t="shared" ref="B102:K102" si="61">B72/$C$31</f>
        <v>1486.0920136892451</v>
      </c>
      <c r="C102" s="26">
        <f t="shared" si="61"/>
        <v>205.38902378408392</v>
      </c>
      <c r="D102" s="26">
        <f t="shared" si="61"/>
        <v>342.57776041817152</v>
      </c>
      <c r="E102" s="26">
        <f t="shared" si="61"/>
        <v>405.68684740205214</v>
      </c>
      <c r="F102" s="26">
        <f t="shared" si="61"/>
        <v>510.57240995389213</v>
      </c>
      <c r="G102" s="26">
        <f t="shared" si="61"/>
        <v>880.68757943053845</v>
      </c>
      <c r="H102" s="26">
        <f t="shared" si="61"/>
        <v>195.84363788780729</v>
      </c>
      <c r="I102" s="26">
        <f t="shared" si="61"/>
        <v>0</v>
      </c>
      <c r="J102" s="26">
        <f t="shared" si="61"/>
        <v>0</v>
      </c>
      <c r="K102" s="26">
        <f t="shared" si="61"/>
        <v>487.87491533691639</v>
      </c>
      <c r="L102" s="26">
        <f t="shared" si="58"/>
        <v>4514.7241879027069</v>
      </c>
    </row>
    <row r="103" spans="1:22" x14ac:dyDescent="0.35">
      <c r="A103" s="1">
        <v>6</v>
      </c>
      <c r="B103" s="26">
        <f t="shared" ref="B103:K103" si="62">B73/$C$31</f>
        <v>1512.0945831672905</v>
      </c>
      <c r="C103" s="26">
        <f t="shared" si="62"/>
        <v>204.03104451976759</v>
      </c>
      <c r="D103" s="26">
        <f t="shared" si="62"/>
        <v>363.37595318071118</v>
      </c>
      <c r="E103" s="26">
        <f t="shared" si="62"/>
        <v>427.50193827673513</v>
      </c>
      <c r="F103" s="26">
        <f t="shared" si="62"/>
        <v>541.56986763342991</v>
      </c>
      <c r="G103" s="26">
        <f t="shared" si="62"/>
        <v>934.15473995727325</v>
      </c>
      <c r="H103" s="26">
        <f t="shared" si="62"/>
        <v>174.5945496060844</v>
      </c>
      <c r="I103" s="26">
        <f t="shared" si="62"/>
        <v>0</v>
      </c>
      <c r="J103" s="26">
        <f t="shared" si="62"/>
        <v>0</v>
      </c>
      <c r="K103" s="26">
        <f t="shared" si="62"/>
        <v>522.44777109838105</v>
      </c>
      <c r="L103" s="26">
        <f t="shared" si="58"/>
        <v>4679.7704474396733</v>
      </c>
    </row>
    <row r="104" spans="1:22" x14ac:dyDescent="0.35">
      <c r="A104" s="1">
        <v>7</v>
      </c>
      <c r="B104" s="26">
        <f t="shared" ref="B104:K104" si="63">B74/$C$31</f>
        <v>1493.5711131206269</v>
      </c>
      <c r="C104" s="26">
        <f t="shared" si="63"/>
        <v>219.16973265332823</v>
      </c>
      <c r="D104" s="26">
        <f t="shared" si="63"/>
        <v>433.68183103181462</v>
      </c>
      <c r="E104" s="26">
        <f t="shared" si="63"/>
        <v>488.57296144268764</v>
      </c>
      <c r="F104" s="26">
        <f t="shared" si="63"/>
        <v>646.35317732741191</v>
      </c>
      <c r="G104" s="26">
        <f t="shared" si="63"/>
        <v>1114.894273432918</v>
      </c>
      <c r="H104" s="26">
        <f t="shared" si="63"/>
        <v>172.35399540072979</v>
      </c>
      <c r="I104" s="26">
        <f t="shared" si="63"/>
        <v>0</v>
      </c>
      <c r="J104" s="26">
        <f t="shared" si="63"/>
        <v>0</v>
      </c>
      <c r="K104" s="26">
        <f t="shared" si="63"/>
        <v>442.18293348470968</v>
      </c>
      <c r="L104" s="26">
        <f t="shared" si="58"/>
        <v>5010.7800178942271</v>
      </c>
    </row>
    <row r="105" spans="1:22" x14ac:dyDescent="0.35">
      <c r="A105" s="1">
        <v>8</v>
      </c>
      <c r="B105" s="26">
        <f t="shared" ref="B105:K105" si="64">B75/$C$31</f>
        <v>1671.9901769405249</v>
      </c>
      <c r="C105" s="26">
        <f t="shared" si="64"/>
        <v>244.74234424135707</v>
      </c>
      <c r="D105" s="26">
        <f t="shared" si="64"/>
        <v>377.59967323669844</v>
      </c>
      <c r="E105" s="26">
        <f t="shared" si="64"/>
        <v>422.81927721630893</v>
      </c>
      <c r="F105" s="26">
        <f t="shared" si="64"/>
        <v>562.76878455447968</v>
      </c>
      <c r="G105" s="26">
        <f t="shared" si="64"/>
        <v>970.72050950291248</v>
      </c>
      <c r="H105" s="26">
        <f t="shared" si="64"/>
        <v>150.09792109835919</v>
      </c>
      <c r="I105" s="26">
        <f t="shared" si="64"/>
        <v>0</v>
      </c>
      <c r="J105" s="26">
        <f t="shared" si="64"/>
        <v>0</v>
      </c>
      <c r="K105" s="26">
        <f t="shared" si="64"/>
        <v>474.33089531666332</v>
      </c>
      <c r="L105" s="26">
        <f t="shared" si="58"/>
        <v>4875.0695821073041</v>
      </c>
    </row>
    <row r="106" spans="1:22" x14ac:dyDescent="0.35">
      <c r="A106" s="1">
        <v>9</v>
      </c>
      <c r="B106" s="26">
        <f t="shared" ref="B106:K106" si="65">B76/$C$31</f>
        <v>1777.5342476223329</v>
      </c>
      <c r="C106" s="26">
        <f t="shared" si="65"/>
        <v>220.74447379343201</v>
      </c>
      <c r="D106" s="26">
        <f t="shared" si="65"/>
        <v>371.36980975991384</v>
      </c>
      <c r="E106" s="26">
        <f t="shared" si="65"/>
        <v>432.55200115255536</v>
      </c>
      <c r="F106" s="26">
        <f t="shared" si="65"/>
        <v>553.48384659493047</v>
      </c>
      <c r="G106" s="26">
        <f t="shared" si="65"/>
        <v>954.70502612048949</v>
      </c>
      <c r="H106" s="26">
        <f t="shared" si="65"/>
        <v>162.86020647552621</v>
      </c>
      <c r="I106" s="26">
        <f t="shared" si="65"/>
        <v>0</v>
      </c>
      <c r="J106" s="26">
        <f t="shared" si="65"/>
        <v>0</v>
      </c>
      <c r="K106" s="26">
        <f t="shared" si="65"/>
        <v>504.01280079090822</v>
      </c>
      <c r="L106" s="26">
        <f t="shared" si="58"/>
        <v>4977.2624123100877</v>
      </c>
    </row>
    <row r="107" spans="1:22" x14ac:dyDescent="0.35">
      <c r="A107" s="1">
        <v>10</v>
      </c>
      <c r="B107" s="26">
        <f t="shared" ref="B107:K107" si="66">B77/$C$31</f>
        <v>1419.1623272129109</v>
      </c>
      <c r="C107" s="26">
        <f t="shared" si="66"/>
        <v>223.24936165578416</v>
      </c>
      <c r="D107" s="26">
        <f t="shared" si="66"/>
        <v>365.77918293495588</v>
      </c>
      <c r="E107" s="26">
        <f t="shared" si="66"/>
        <v>419.72963528834509</v>
      </c>
      <c r="F107" s="26">
        <f t="shared" si="66"/>
        <v>545.15162175273872</v>
      </c>
      <c r="G107" s="26">
        <f t="shared" si="66"/>
        <v>940.3328667070291</v>
      </c>
      <c r="H107" s="26">
        <f t="shared" si="66"/>
        <v>173.82153103843035</v>
      </c>
      <c r="I107" s="26">
        <f t="shared" si="66"/>
        <v>0</v>
      </c>
      <c r="J107" s="26">
        <f t="shared" si="66"/>
        <v>0</v>
      </c>
      <c r="K107" s="26">
        <f t="shared" si="66"/>
        <v>467.13316249761624</v>
      </c>
      <c r="L107" s="26">
        <f t="shared" si="58"/>
        <v>4554.3596890878107</v>
      </c>
    </row>
    <row r="108" spans="1:22" x14ac:dyDescent="0.35">
      <c r="A108" s="1">
        <v>11</v>
      </c>
      <c r="B108" s="26">
        <f t="shared" ref="B108:K108" si="67">B78/$C$31</f>
        <v>1675.6163747656199</v>
      </c>
      <c r="C108" s="26">
        <f t="shared" si="67"/>
        <v>180.17455694038375</v>
      </c>
      <c r="D108" s="26">
        <f t="shared" si="67"/>
        <v>428.56412494298172</v>
      </c>
      <c r="E108" s="26">
        <f t="shared" si="67"/>
        <v>448.58345349944489</v>
      </c>
      <c r="F108" s="26">
        <f t="shared" si="67"/>
        <v>638.72578971176131</v>
      </c>
      <c r="G108" s="26">
        <f t="shared" si="67"/>
        <v>1101.7378796969622</v>
      </c>
      <c r="H108" s="26">
        <f t="shared" si="67"/>
        <v>189.5910348410203</v>
      </c>
      <c r="I108" s="26">
        <f t="shared" si="67"/>
        <v>0</v>
      </c>
      <c r="J108" s="26">
        <f t="shared" si="67"/>
        <v>0</v>
      </c>
      <c r="K108" s="26">
        <f t="shared" si="67"/>
        <v>444.51290611692997</v>
      </c>
      <c r="L108" s="26">
        <f t="shared" si="58"/>
        <v>5107.5061205151051</v>
      </c>
    </row>
    <row r="109" spans="1:22" x14ac:dyDescent="0.35">
      <c r="A109" s="1">
        <v>12</v>
      </c>
      <c r="B109" s="26">
        <f t="shared" ref="B109:K109" si="68">B79/$C$31</f>
        <v>1506.9654101178253</v>
      </c>
      <c r="C109" s="26">
        <f t="shared" si="68"/>
        <v>224.72848575317485</v>
      </c>
      <c r="D109" s="26">
        <f t="shared" si="68"/>
        <v>358.08646053055691</v>
      </c>
      <c r="E109" s="26">
        <f t="shared" si="68"/>
        <v>439.80009887689368</v>
      </c>
      <c r="F109" s="26">
        <f t="shared" si="68"/>
        <v>533.68645072113463</v>
      </c>
      <c r="G109" s="26">
        <f t="shared" si="68"/>
        <v>920.55672421332031</v>
      </c>
      <c r="H109" s="26">
        <f t="shared" si="68"/>
        <v>170.65290468657508</v>
      </c>
      <c r="I109" s="26">
        <f t="shared" si="68"/>
        <v>0</v>
      </c>
      <c r="J109" s="26">
        <f t="shared" si="68"/>
        <v>0</v>
      </c>
      <c r="K109" s="26">
        <f t="shared" si="68"/>
        <v>400.51000684971689</v>
      </c>
      <c r="L109" s="26">
        <f t="shared" si="58"/>
        <v>4554.9865417491974</v>
      </c>
    </row>
    <row r="110" spans="1:22" x14ac:dyDescent="0.35">
      <c r="A110" s="1">
        <v>13</v>
      </c>
      <c r="B110" s="26">
        <f t="shared" ref="B110:K110" si="69">B80/$C$31</f>
        <v>1495.5101388991334</v>
      </c>
      <c r="C110" s="26">
        <f t="shared" si="69"/>
        <v>209.06932352196128</v>
      </c>
      <c r="D110" s="26">
        <f t="shared" si="69"/>
        <v>323.52507660694027</v>
      </c>
      <c r="E110" s="26">
        <f t="shared" si="69"/>
        <v>319.28229067731934</v>
      </c>
      <c r="F110" s="26">
        <f t="shared" si="69"/>
        <v>482.176444647523</v>
      </c>
      <c r="G110" s="26">
        <f t="shared" si="69"/>
        <v>831.70770336962312</v>
      </c>
      <c r="H110" s="26">
        <f t="shared" si="69"/>
        <v>184.54110922725508</v>
      </c>
      <c r="I110" s="26">
        <f t="shared" si="69"/>
        <v>0</v>
      </c>
      <c r="J110" s="26">
        <f t="shared" si="69"/>
        <v>0</v>
      </c>
      <c r="K110" s="26">
        <f t="shared" si="69"/>
        <v>458.68764416310097</v>
      </c>
      <c r="L110" s="26">
        <f t="shared" si="58"/>
        <v>4304.4997311128564</v>
      </c>
    </row>
    <row r="111" spans="1:22" x14ac:dyDescent="0.35">
      <c r="A111" s="1">
        <v>14</v>
      </c>
      <c r="B111" s="26">
        <f t="shared" ref="B111:K111" si="70">B81/$C$31</f>
        <v>1651.5519455044355</v>
      </c>
      <c r="C111" s="26">
        <f t="shared" si="70"/>
        <v>235.3402299860154</v>
      </c>
      <c r="D111" s="26">
        <f t="shared" si="70"/>
        <v>327.75380278254175</v>
      </c>
      <c r="E111" s="26">
        <f t="shared" si="70"/>
        <v>387.2086000367409</v>
      </c>
      <c r="F111" s="26">
        <f t="shared" si="70"/>
        <v>488.47890381612217</v>
      </c>
      <c r="G111" s="26">
        <f t="shared" si="70"/>
        <v>842.57874316793311</v>
      </c>
      <c r="H111" s="26">
        <f t="shared" si="70"/>
        <v>183.43271606667025</v>
      </c>
      <c r="I111" s="26">
        <f t="shared" si="70"/>
        <v>0</v>
      </c>
      <c r="J111" s="26">
        <f t="shared" si="70"/>
        <v>0</v>
      </c>
      <c r="K111" s="26">
        <f t="shared" si="70"/>
        <v>478.01785775529373</v>
      </c>
      <c r="L111" s="26">
        <f t="shared" si="58"/>
        <v>4594.3627991157518</v>
      </c>
    </row>
    <row r="112" spans="1:22" x14ac:dyDescent="0.35">
      <c r="A112" s="1">
        <v>15</v>
      </c>
      <c r="B112" s="26">
        <f t="shared" ref="B112:K112" si="71">B82/$C$31</f>
        <v>1593.1526972447607</v>
      </c>
      <c r="C112" s="26">
        <f t="shared" si="71"/>
        <v>197.13393620166408</v>
      </c>
      <c r="D112" s="26">
        <f t="shared" si="71"/>
        <v>354.62146963891939</v>
      </c>
      <c r="E112" s="26">
        <f t="shared" si="71"/>
        <v>415.99931902874226</v>
      </c>
      <c r="F112" s="26">
        <f t="shared" si="71"/>
        <v>528.5222564207063</v>
      </c>
      <c r="G112" s="26">
        <f t="shared" si="71"/>
        <v>911.64906447855049</v>
      </c>
      <c r="H112" s="26">
        <f t="shared" si="71"/>
        <v>154.14093566902937</v>
      </c>
      <c r="I112" s="26">
        <f t="shared" si="71"/>
        <v>0</v>
      </c>
      <c r="J112" s="26">
        <f t="shared" si="71"/>
        <v>0</v>
      </c>
      <c r="K112" s="26">
        <f t="shared" si="71"/>
        <v>486.54469955550559</v>
      </c>
      <c r="L112" s="26">
        <f t="shared" si="58"/>
        <v>4641.7643782378782</v>
      </c>
    </row>
    <row r="113" spans="1:27" x14ac:dyDescent="0.35">
      <c r="A113" s="19">
        <v>16</v>
      </c>
      <c r="B113" s="28">
        <f t="shared" ref="B113:K113" si="72">B83/$C$31</f>
        <v>1666.4642722739738</v>
      </c>
      <c r="C113" s="28">
        <f t="shared" si="72"/>
        <v>221.00931576281394</v>
      </c>
      <c r="D113" s="28">
        <f t="shared" si="72"/>
        <v>365.52724312644619</v>
      </c>
      <c r="E113" s="28">
        <f t="shared" si="72"/>
        <v>393.53344661217545</v>
      </c>
      <c r="F113" s="28">
        <f t="shared" si="72"/>
        <v>544.77613270706854</v>
      </c>
      <c r="G113" s="28">
        <f t="shared" si="72"/>
        <v>939.68518994306885</v>
      </c>
      <c r="H113" s="28">
        <f t="shared" si="72"/>
        <v>155.06443418481933</v>
      </c>
      <c r="I113" s="28">
        <f t="shared" si="72"/>
        <v>0</v>
      </c>
      <c r="J113" s="28">
        <f t="shared" si="72"/>
        <v>0</v>
      </c>
      <c r="K113" s="28">
        <f t="shared" si="72"/>
        <v>461.94759252585715</v>
      </c>
      <c r="L113" s="28">
        <f t="shared" si="58"/>
        <v>4748.0076271362232</v>
      </c>
    </row>
    <row r="114" spans="1:27" x14ac:dyDescent="0.35">
      <c r="A114" s="32" t="s">
        <v>77</v>
      </c>
      <c r="B114" s="33">
        <f t="shared" ref="B114:K114" si="73">AVERAGE(B98:B113)</f>
        <v>1599.3267334099714</v>
      </c>
      <c r="C114" s="33">
        <f t="shared" si="73"/>
        <v>216.32884056371554</v>
      </c>
      <c r="D114" s="33">
        <f t="shared" si="73"/>
        <v>371.51601483631958</v>
      </c>
      <c r="E114" s="33">
        <f t="shared" si="73"/>
        <v>425.14098370046258</v>
      </c>
      <c r="F114" s="33">
        <f t="shared" si="73"/>
        <v>553.70174945409531</v>
      </c>
      <c r="G114" s="33">
        <f t="shared" si="73"/>
        <v>955.0808842721691</v>
      </c>
      <c r="H114" s="51">
        <f t="shared" si="73"/>
        <v>169.16112435431583</v>
      </c>
      <c r="I114" s="33">
        <f t="shared" si="73"/>
        <v>0</v>
      </c>
      <c r="J114" s="33">
        <f t="shared" si="73"/>
        <v>0</v>
      </c>
      <c r="K114" s="33">
        <f t="shared" si="73"/>
        <v>474.08782748882174</v>
      </c>
      <c r="L114" s="33">
        <f>SUM(B114:K114)</f>
        <v>4764.3441580798708</v>
      </c>
    </row>
    <row r="115" spans="1:27" x14ac:dyDescent="0.35">
      <c r="A115" s="32" t="s">
        <v>78</v>
      </c>
      <c r="B115" s="34">
        <f t="shared" ref="B115:L115" si="74">STDEV(B98:B113)</f>
        <v>108.1681700016823</v>
      </c>
      <c r="C115" s="34">
        <f t="shared" si="74"/>
        <v>20.030111352521736</v>
      </c>
      <c r="D115" s="34">
        <f t="shared" si="74"/>
        <v>34.033664229775873</v>
      </c>
      <c r="E115" s="34">
        <f t="shared" si="74"/>
        <v>42.97128945230078</v>
      </c>
      <c r="F115" s="34">
        <f t="shared" si="74"/>
        <v>50.723496925280664</v>
      </c>
      <c r="G115" s="34">
        <f t="shared" si="74"/>
        <v>87.492380201606224</v>
      </c>
      <c r="H115" s="50">
        <f t="shared" si="74"/>
        <v>15.149274259729445</v>
      </c>
      <c r="I115" s="34">
        <f t="shared" si="74"/>
        <v>0</v>
      </c>
      <c r="J115" s="34">
        <f t="shared" si="74"/>
        <v>0</v>
      </c>
      <c r="K115" s="34">
        <f t="shared" si="74"/>
        <v>35.432009878107124</v>
      </c>
      <c r="L115" s="34">
        <f t="shared" si="74"/>
        <v>253.35571117189608</v>
      </c>
    </row>
    <row r="116" spans="1:27" x14ac:dyDescent="0.35">
      <c r="A116" t="s">
        <v>79</v>
      </c>
      <c r="B116" s="16">
        <f>B115/B114</f>
        <v>6.7633565888724795E-2</v>
      </c>
      <c r="C116" s="16">
        <f t="shared" ref="C116:F116" si="75">C115/C114</f>
        <v>9.2591035482493825E-2</v>
      </c>
      <c r="D116" s="16">
        <f t="shared" si="75"/>
        <v>9.1607529341017055E-2</v>
      </c>
      <c r="E116" s="16">
        <f t="shared" si="75"/>
        <v>0.10107538698874687</v>
      </c>
      <c r="F116" s="16">
        <f t="shared" si="75"/>
        <v>9.1607976632347446E-2</v>
      </c>
      <c r="G116" s="16">
        <f t="shared" ref="G116:H116" si="76">G115/G114</f>
        <v>9.1607299070047707E-2</v>
      </c>
      <c r="H116" s="16">
        <f t="shared" si="76"/>
        <v>8.955529420576909E-2</v>
      </c>
      <c r="I116" s="16"/>
      <c r="J116" s="16"/>
      <c r="K116" s="16">
        <f t="shared" ref="K116:L116" si="77">K115/K114</f>
        <v>7.4737227626757732E-2</v>
      </c>
      <c r="L116" s="16">
        <f t="shared" si="77"/>
        <v>5.3177457959712897E-2</v>
      </c>
    </row>
    <row r="117" spans="1:27" ht="14.5" customHeight="1" x14ac:dyDescent="0.35">
      <c r="L117" s="3"/>
    </row>
    <row r="118" spans="1:27" x14ac:dyDescent="0.35">
      <c r="A118" s="17" t="s">
        <v>1</v>
      </c>
      <c r="B118" s="29">
        <f>B114+C114+D114</f>
        <v>2187.1715888100066</v>
      </c>
      <c r="C118" s="21">
        <f>B118/$B$122</f>
        <v>0.45907086395107982</v>
      </c>
      <c r="L118" s="3"/>
    </row>
    <row r="119" spans="1:27" x14ac:dyDescent="0.35">
      <c r="A119" s="17" t="s">
        <v>5</v>
      </c>
      <c r="B119" s="30">
        <f>E114</f>
        <v>425.14098370046258</v>
      </c>
      <c r="C119" s="21">
        <f>B119/$B$122</f>
        <v>8.9233894444729428E-2</v>
      </c>
      <c r="E119" s="17" t="s">
        <v>40</v>
      </c>
      <c r="F119" s="29">
        <f>SUM(B114:E114)</f>
        <v>2612.3125725104692</v>
      </c>
      <c r="G119" s="21">
        <f>F119/$F$121</f>
        <v>0.54830475839580928</v>
      </c>
      <c r="L119" s="3"/>
    </row>
    <row r="120" spans="1:27" x14ac:dyDescent="0.35">
      <c r="A120" s="17" t="s">
        <v>6</v>
      </c>
      <c r="B120" s="30">
        <f>F114+G114+H114</f>
        <v>1677.9437580805804</v>
      </c>
      <c r="C120" s="21">
        <f>B120/$B$122</f>
        <v>0.35218777284066444</v>
      </c>
      <c r="E120" s="17" t="s">
        <v>41</v>
      </c>
      <c r="F120" s="30">
        <f>SUM(F114:K114)</f>
        <v>2152.0315855694021</v>
      </c>
      <c r="G120" s="21">
        <f>F120/$F$121</f>
        <v>0.45169524160419067</v>
      </c>
      <c r="L120" s="3"/>
    </row>
    <row r="121" spans="1:27" x14ac:dyDescent="0.35">
      <c r="A121" s="17" t="s">
        <v>10</v>
      </c>
      <c r="B121" s="30">
        <f>I114+J114+K114</f>
        <v>474.08782748882174</v>
      </c>
      <c r="C121" s="21">
        <f>B121/$B$122</f>
        <v>9.9507468763526286E-2</v>
      </c>
      <c r="E121" s="17" t="s">
        <v>11</v>
      </c>
      <c r="F121" s="31">
        <f>SUM(F119:F120)</f>
        <v>4764.3441580798717</v>
      </c>
      <c r="L121" s="3"/>
    </row>
    <row r="122" spans="1:27" x14ac:dyDescent="0.35">
      <c r="B122" s="31">
        <f>SUM(B118:B121)</f>
        <v>4764.3441580798717</v>
      </c>
      <c r="L122" s="3"/>
    </row>
    <row r="125" spans="1:27" ht="14.5" customHeight="1" x14ac:dyDescent="0.35">
      <c r="W125" s="2"/>
      <c r="X125" s="12"/>
      <c r="Y125" s="12"/>
      <c r="Z125" s="12"/>
      <c r="AA125" s="12"/>
    </row>
    <row r="126" spans="1:27" x14ac:dyDescent="0.35">
      <c r="W126" s="2"/>
      <c r="X126" s="12"/>
      <c r="Y126" s="12"/>
      <c r="Z126" s="12"/>
      <c r="AA126" s="12"/>
    </row>
    <row r="127" spans="1:27" x14ac:dyDescent="0.35">
      <c r="W127" s="2"/>
      <c r="X127" s="12"/>
      <c r="Y127" s="12"/>
      <c r="Z127" s="12"/>
      <c r="AA127" s="12"/>
    </row>
    <row r="128" spans="1:27" x14ac:dyDescent="0.35">
      <c r="W128" s="2"/>
      <c r="X128" s="12"/>
      <c r="Y128" s="12"/>
      <c r="Z128" s="12"/>
      <c r="AA128" s="12"/>
    </row>
    <row r="129" spans="23:27" x14ac:dyDescent="0.35">
      <c r="W129" s="2"/>
      <c r="X129" s="12"/>
      <c r="Y129" s="12"/>
      <c r="Z129" s="12"/>
      <c r="AA129" s="12"/>
    </row>
    <row r="130" spans="23:27" x14ac:dyDescent="0.35">
      <c r="W130" s="2"/>
      <c r="X130" s="12"/>
      <c r="Y130" s="12"/>
      <c r="Z130" s="12"/>
      <c r="AA130" s="12"/>
    </row>
    <row r="131" spans="23:27" x14ac:dyDescent="0.35">
      <c r="W131" s="2"/>
      <c r="X131" s="12"/>
      <c r="Y131" s="12"/>
      <c r="Z131" s="12"/>
      <c r="AA131" s="12"/>
    </row>
    <row r="132" spans="23:27" x14ac:dyDescent="0.35">
      <c r="W132" s="2"/>
      <c r="X132" s="12"/>
      <c r="Y132" s="12"/>
      <c r="Z132" s="12"/>
      <c r="AA132" s="12"/>
    </row>
    <row r="133" spans="23:27" x14ac:dyDescent="0.35">
      <c r="W133" s="2"/>
      <c r="X133" s="12"/>
      <c r="Y133" s="12"/>
      <c r="Z133" s="12"/>
      <c r="AA133" s="12"/>
    </row>
    <row r="134" spans="23:27" x14ac:dyDescent="0.35">
      <c r="W134" s="2"/>
      <c r="X134" s="12"/>
      <c r="Y134" s="12"/>
      <c r="Z134" s="12"/>
      <c r="AA134" s="12"/>
    </row>
    <row r="135" spans="23:27" x14ac:dyDescent="0.35">
      <c r="W135" s="2"/>
      <c r="X135" s="12"/>
      <c r="Y135" s="12"/>
      <c r="Z135" s="12"/>
      <c r="AA135" s="12"/>
    </row>
    <row r="144" spans="23:27" x14ac:dyDescent="0.35">
      <c r="W144" s="2"/>
      <c r="X144" s="12"/>
      <c r="Y144" s="12"/>
      <c r="Z144" s="12"/>
      <c r="AA144" s="12"/>
    </row>
    <row r="145" spans="23:27" x14ac:dyDescent="0.35">
      <c r="W145" s="2"/>
      <c r="X145" s="12"/>
      <c r="Y145" s="12"/>
      <c r="Z145" s="12"/>
      <c r="AA145" s="12"/>
    </row>
    <row r="146" spans="23:27" x14ac:dyDescent="0.35">
      <c r="W146" s="2"/>
      <c r="X146" s="12"/>
      <c r="Y146" s="12"/>
      <c r="Z146" s="12"/>
      <c r="AA146" s="12"/>
    </row>
    <row r="147" spans="23:27" x14ac:dyDescent="0.35">
      <c r="W147" s="2"/>
      <c r="X147" s="12"/>
      <c r="Y147" s="12"/>
      <c r="Z147" s="12"/>
      <c r="AA147" s="12"/>
    </row>
    <row r="148" spans="23:27" x14ac:dyDescent="0.35">
      <c r="W148" s="2"/>
      <c r="X148" s="12"/>
      <c r="Y148" s="12"/>
      <c r="Z148" s="12"/>
      <c r="AA148" s="12"/>
    </row>
    <row r="149" spans="23:27" ht="14.5" customHeight="1" x14ac:dyDescent="0.35">
      <c r="W149" s="2"/>
      <c r="X149" s="12"/>
      <c r="Y149" s="12"/>
      <c r="Z149" s="12"/>
      <c r="AA149" s="12"/>
    </row>
    <row r="150" spans="23:27" x14ac:dyDescent="0.35">
      <c r="W150" s="2"/>
      <c r="X150" s="12"/>
      <c r="Y150" s="12"/>
      <c r="Z150" s="12"/>
      <c r="AA150" s="12"/>
    </row>
    <row r="151" spans="23:27" x14ac:dyDescent="0.35">
      <c r="W151" s="2"/>
      <c r="X151" s="12"/>
      <c r="Y151" s="12"/>
      <c r="Z151" s="12"/>
      <c r="AA151" s="12"/>
    </row>
    <row r="152" spans="23:27" x14ac:dyDescent="0.35">
      <c r="W152" s="2"/>
      <c r="X152" s="12"/>
      <c r="Y152" s="12"/>
      <c r="Z152" s="12"/>
      <c r="AA152" s="12"/>
    </row>
    <row r="153" spans="23:27" x14ac:dyDescent="0.35">
      <c r="W153" s="2"/>
      <c r="X153" s="12"/>
      <c r="Y153" s="12"/>
      <c r="Z153" s="12"/>
      <c r="AA153" s="12"/>
    </row>
  </sheetData>
  <mergeCells count="26">
    <mergeCell ref="A1:A3"/>
    <mergeCell ref="B1:H1"/>
    <mergeCell ref="I1:K2"/>
    <mergeCell ref="L1:L3"/>
    <mergeCell ref="B2:D2"/>
    <mergeCell ref="F2:H2"/>
    <mergeCell ref="M23:M26"/>
    <mergeCell ref="M28:M33"/>
    <mergeCell ref="A35:A37"/>
    <mergeCell ref="B35:H35"/>
    <mergeCell ref="I35:K36"/>
    <mergeCell ref="L35:L37"/>
    <mergeCell ref="B36:D36"/>
    <mergeCell ref="F36:H36"/>
    <mergeCell ref="A65:A67"/>
    <mergeCell ref="B65:H65"/>
    <mergeCell ref="I65:K66"/>
    <mergeCell ref="L65:L67"/>
    <mergeCell ref="B66:D66"/>
    <mergeCell ref="F66:H66"/>
    <mergeCell ref="A95:A97"/>
    <mergeCell ref="B95:H95"/>
    <mergeCell ref="I95:K96"/>
    <mergeCell ref="L95:L97"/>
    <mergeCell ref="B96:D96"/>
    <mergeCell ref="F96:H96"/>
  </mergeCells>
  <hyperlinks>
    <hyperlink ref="A32" r:id="rId1" xr:uid="{CDA9320C-7D95-4BB3-B149-AE7EC0E21B20}"/>
  </hyperlinks>
  <pageMargins left="0.7" right="0.7" top="0.75" bottom="0.75" header="0.3" footer="0.3"/>
  <pageSetup paperSize="9" orientation="portrait" r:id="rId2"/>
  <ignoredErrors>
    <ignoredError sqref="L4:L5 L10:L19 L6 L7 L8:L9" formulaRange="1"/>
  </ignoredErrors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75B6-9437-4976-9659-3602F36F4773}">
  <sheetPr>
    <tabColor theme="7" tint="0.79998168889431442"/>
  </sheetPr>
  <dimension ref="A1:AC140"/>
  <sheetViews>
    <sheetView zoomScaleNormal="100" workbookViewId="0">
      <selection activeCell="R3" sqref="R3"/>
    </sheetView>
  </sheetViews>
  <sheetFormatPr baseColWidth="10" defaultRowHeight="14.5" x14ac:dyDescent="0.35"/>
  <cols>
    <col min="1" max="1" width="19.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81640625" customWidth="1"/>
    <col min="25" max="25" width="13.453125" customWidth="1"/>
    <col min="26" max="26" width="15.54296875" customWidth="1"/>
    <col min="27" max="27" width="16.90625" customWidth="1"/>
  </cols>
  <sheetData>
    <row r="1" spans="1:22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22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22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22" x14ac:dyDescent="0.35">
      <c r="A4" s="1">
        <v>1</v>
      </c>
      <c r="B4" s="55">
        <v>4386094.5253109094</v>
      </c>
      <c r="C4" s="55">
        <v>493016.24106417876</v>
      </c>
      <c r="D4" s="55">
        <v>851352.16997587122</v>
      </c>
      <c r="E4" s="55">
        <v>991183.10142875998</v>
      </c>
      <c r="F4" s="55">
        <v>1441598.6821792049</v>
      </c>
      <c r="G4" s="55">
        <v>2606113.85658905</v>
      </c>
      <c r="H4" s="55">
        <v>635148.27505065117</v>
      </c>
      <c r="I4" s="55">
        <v>518978.12955655309</v>
      </c>
      <c r="J4" s="55"/>
      <c r="K4" s="55">
        <v>1182117.4662856562</v>
      </c>
      <c r="L4" s="55">
        <f>SUM(B4:K4)</f>
        <v>13105602.447440837</v>
      </c>
    </row>
    <row r="5" spans="1:22" x14ac:dyDescent="0.35">
      <c r="A5" s="1">
        <v>2</v>
      </c>
      <c r="B5" s="56">
        <v>3757780.7880588807</v>
      </c>
      <c r="C5" s="56">
        <v>508281.99285431765</v>
      </c>
      <c r="D5" s="56">
        <v>761309.88438380882</v>
      </c>
      <c r="E5" s="56">
        <v>1043252.7940574801</v>
      </c>
      <c r="F5" s="56">
        <v>1601739.3993366514</v>
      </c>
      <c r="G5" s="56">
        <v>2212250.74874184</v>
      </c>
      <c r="H5" s="56">
        <v>573974.19662612269</v>
      </c>
      <c r="I5" s="56">
        <v>444986.79942318588</v>
      </c>
      <c r="J5" s="56"/>
      <c r="K5" s="56">
        <v>1062390.9058933193</v>
      </c>
      <c r="L5" s="56">
        <f>SUM(B5:K5)</f>
        <v>11965967.509375609</v>
      </c>
    </row>
    <row r="6" spans="1:22" x14ac:dyDescent="0.35">
      <c r="A6" s="19">
        <v>3</v>
      </c>
      <c r="B6" s="57">
        <v>4079697.8019934613</v>
      </c>
      <c r="C6" s="57">
        <v>444553.41388355009</v>
      </c>
      <c r="D6" s="57">
        <v>795556.48901150562</v>
      </c>
      <c r="E6" s="57">
        <v>973738.59514482319</v>
      </c>
      <c r="F6" s="57">
        <v>1461702.47007953</v>
      </c>
      <c r="G6" s="57">
        <v>2614654.951716207</v>
      </c>
      <c r="H6" s="57">
        <v>577452.91368752078</v>
      </c>
      <c r="I6" s="57">
        <v>457431.20572535146</v>
      </c>
      <c r="J6" s="57"/>
      <c r="K6" s="57">
        <v>1086755.7231569504</v>
      </c>
      <c r="L6" s="57">
        <f t="shared" ref="L6:L7" si="0">SUM(B6:K6)</f>
        <v>12491543.5643989</v>
      </c>
      <c r="N6" t="s">
        <v>12</v>
      </c>
      <c r="O6" s="4">
        <v>3</v>
      </c>
    </row>
    <row r="7" spans="1:22" x14ac:dyDescent="0.35">
      <c r="A7" s="32" t="s">
        <v>63</v>
      </c>
      <c r="B7" s="33">
        <f t="shared" ref="B7:G7" si="1">AVERAGE(B4:B6)</f>
        <v>4074524.3717877506</v>
      </c>
      <c r="C7" s="33">
        <f t="shared" si="1"/>
        <v>481950.54926734883</v>
      </c>
      <c r="D7" s="33">
        <f t="shared" si="1"/>
        <v>802739.51445706189</v>
      </c>
      <c r="E7" s="33">
        <f t="shared" si="1"/>
        <v>1002724.8302103545</v>
      </c>
      <c r="F7" s="33">
        <f t="shared" si="1"/>
        <v>1501680.1838651288</v>
      </c>
      <c r="G7" s="33">
        <f t="shared" si="1"/>
        <v>2477673.1856823657</v>
      </c>
      <c r="H7" s="33">
        <f t="shared" ref="H7" si="2">AVERAGE(H4:H6)</f>
        <v>595525.12845476484</v>
      </c>
      <c r="I7" s="33">
        <f>AVERAGE(I4:I6)</f>
        <v>473798.71156836348</v>
      </c>
      <c r="J7" s="33"/>
      <c r="K7" s="33">
        <f>AVERAGE(K4:K6)</f>
        <v>1110421.3651119752</v>
      </c>
      <c r="L7" s="33">
        <f t="shared" si="0"/>
        <v>12521037.840405114</v>
      </c>
      <c r="N7" t="s">
        <v>26</v>
      </c>
      <c r="O7" s="4">
        <v>2</v>
      </c>
      <c r="R7" s="17"/>
    </row>
    <row r="8" spans="1:22" x14ac:dyDescent="0.35">
      <c r="A8" s="32" t="s">
        <v>64</v>
      </c>
      <c r="B8" s="34">
        <f t="shared" ref="B8:G8" si="3">STDEV(B4:B6)</f>
        <v>314188.81487088755</v>
      </c>
      <c r="C8" s="34">
        <f t="shared" si="3"/>
        <v>33274.165588563767</v>
      </c>
      <c r="D8" s="34">
        <f t="shared" si="3"/>
        <v>45448.874458827508</v>
      </c>
      <c r="E8" s="34">
        <f t="shared" si="3"/>
        <v>36165.79309330877</v>
      </c>
      <c r="F8" s="34">
        <f t="shared" si="3"/>
        <v>87234.887072591344</v>
      </c>
      <c r="G8" s="34">
        <f t="shared" si="3"/>
        <v>229902.2403111337</v>
      </c>
      <c r="H8" s="34">
        <f t="shared" ref="H8" si="4">STDEV(H4:H6)</f>
        <v>34358.705995971919</v>
      </c>
      <c r="I8" s="34">
        <f>STDEV(I4:I6)</f>
        <v>39618.186093850993</v>
      </c>
      <c r="J8" s="34"/>
      <c r="K8" s="34">
        <f>STDEV(K4:K6)</f>
        <v>63274.475680977004</v>
      </c>
      <c r="L8" s="34">
        <f>STDEV(L4:L6)</f>
        <v>570389.67579417292</v>
      </c>
    </row>
    <row r="9" spans="1:22" x14ac:dyDescent="0.35">
      <c r="A9" s="32" t="s">
        <v>65</v>
      </c>
      <c r="B9" s="35">
        <f>B8/B7</f>
        <v>7.7110549895430647E-2</v>
      </c>
      <c r="C9" s="35">
        <f t="shared" ref="C9:G9" si="5">C8/C7</f>
        <v>6.9040621779861977E-2</v>
      </c>
      <c r="D9" s="35">
        <f t="shared" si="5"/>
        <v>5.6617213479975691E-2</v>
      </c>
      <c r="E9" s="35">
        <f t="shared" si="5"/>
        <v>3.606751523817537E-2</v>
      </c>
      <c r="F9" s="35">
        <f t="shared" si="5"/>
        <v>5.8091521756689982E-2</v>
      </c>
      <c r="G9" s="35">
        <f t="shared" si="5"/>
        <v>9.2789574363423277E-2</v>
      </c>
      <c r="H9" s="35">
        <f t="shared" ref="H9" si="6">H8/H7</f>
        <v>5.7694804726584684E-2</v>
      </c>
      <c r="I9" s="35">
        <f t="shared" ref="I9" si="7">I8/I7</f>
        <v>8.3618180308484363E-2</v>
      </c>
      <c r="J9" s="35"/>
      <c r="K9" s="35">
        <f>K8/K7</f>
        <v>5.6982401157777064E-2</v>
      </c>
      <c r="L9" s="35">
        <f>L8/L7</f>
        <v>4.5554504591747015E-2</v>
      </c>
      <c r="O9" s="1" t="s">
        <v>13</v>
      </c>
      <c r="P9" s="1" t="s">
        <v>16</v>
      </c>
      <c r="Q9" s="20"/>
      <c r="R9" s="20"/>
    </row>
    <row r="10" spans="1:22" x14ac:dyDescent="0.35">
      <c r="L10" s="3"/>
      <c r="M10" s="71" t="s">
        <v>17</v>
      </c>
      <c r="N10" s="5" t="s">
        <v>2</v>
      </c>
      <c r="O10" s="63">
        <v>2000000</v>
      </c>
      <c r="P10" s="6">
        <f>O10*O7</f>
        <v>4000000</v>
      </c>
      <c r="Q10" s="21">
        <f>P10/$P$14</f>
        <v>0.63694267515923564</v>
      </c>
      <c r="R10" s="21">
        <f>P10/$P$23</f>
        <v>0.3213039680284987</v>
      </c>
      <c r="U10" s="12"/>
    </row>
    <row r="11" spans="1:22" x14ac:dyDescent="0.35">
      <c r="A11" s="17" t="s">
        <v>1</v>
      </c>
      <c r="B11" s="29">
        <f>B7+C7+D7</f>
        <v>5359214.4355121609</v>
      </c>
      <c r="C11" s="21">
        <f>B11/$B$15</f>
        <v>0.42801679092591627</v>
      </c>
      <c r="L11" s="3"/>
      <c r="M11" s="71"/>
      <c r="N11" s="5" t="s">
        <v>3</v>
      </c>
      <c r="O11" s="63">
        <v>240000</v>
      </c>
      <c r="P11" s="6">
        <f>O11*O7</f>
        <v>480000</v>
      </c>
      <c r="Q11" s="21">
        <f>P11/$P$14</f>
        <v>7.6433121019108277E-2</v>
      </c>
      <c r="R11" s="21">
        <f t="shared" ref="R11:R20" si="8">P11/$P$23</f>
        <v>3.8556476163419846E-2</v>
      </c>
    </row>
    <row r="12" spans="1:22" x14ac:dyDescent="0.35">
      <c r="A12" s="17" t="s">
        <v>5</v>
      </c>
      <c r="B12" s="30">
        <f>E7</f>
        <v>1002724.8302103545</v>
      </c>
      <c r="C12" s="21">
        <f>B12/$B$15</f>
        <v>8.0083204203295649E-2</v>
      </c>
      <c r="E12" s="17" t="s">
        <v>40</v>
      </c>
      <c r="F12" s="29">
        <f>SUM(B7:E7)</f>
        <v>6361939.2657225151</v>
      </c>
      <c r="G12" s="21">
        <f>F12/$F$14</f>
        <v>0.50809999512921189</v>
      </c>
      <c r="L12" s="3"/>
      <c r="M12" s="71"/>
      <c r="N12" s="5" t="s">
        <v>4</v>
      </c>
      <c r="O12" s="6">
        <v>400000</v>
      </c>
      <c r="P12" s="6">
        <f>O12*O7</f>
        <v>800000</v>
      </c>
      <c r="Q12" s="21">
        <f>P12/$P$14</f>
        <v>0.12738853503184713</v>
      </c>
      <c r="R12" s="21">
        <f t="shared" si="8"/>
        <v>6.4260793605699737E-2</v>
      </c>
      <c r="V12" s="41" t="s">
        <v>46</v>
      </c>
    </row>
    <row r="13" spans="1:22" x14ac:dyDescent="0.35">
      <c r="A13" s="17" t="s">
        <v>6</v>
      </c>
      <c r="B13" s="30">
        <f>F7+G7+H7</f>
        <v>4574878.4980022591</v>
      </c>
      <c r="C13" s="21">
        <f>B13/$B$15</f>
        <v>0.36537534318754533</v>
      </c>
      <c r="E13" s="17" t="s">
        <v>41</v>
      </c>
      <c r="F13" s="30">
        <f>SUM(F7:K7)</f>
        <v>6159098.5746825971</v>
      </c>
      <c r="G13" s="21">
        <f>F13/$F$14</f>
        <v>0.49190000487078811</v>
      </c>
      <c r="L13" s="3"/>
      <c r="M13" s="71"/>
      <c r="N13" s="7" t="s">
        <v>42</v>
      </c>
      <c r="O13" s="39">
        <f>P13/O7</f>
        <v>500000</v>
      </c>
      <c r="P13" s="39">
        <v>1000000</v>
      </c>
      <c r="Q13" s="21">
        <f>P13/$P$14</f>
        <v>0.15923566878980891</v>
      </c>
      <c r="R13" s="23">
        <f t="shared" si="8"/>
        <v>8.0325992007124675E-2</v>
      </c>
      <c r="V13" t="s">
        <v>80</v>
      </c>
    </row>
    <row r="14" spans="1:22" x14ac:dyDescent="0.35">
      <c r="A14" s="17" t="s">
        <v>10</v>
      </c>
      <c r="B14" s="30">
        <f>I7+J7+K7</f>
        <v>1584220.0766803387</v>
      </c>
      <c r="C14" s="21">
        <f>B14/$B$15</f>
        <v>0.12652466168324286</v>
      </c>
      <c r="E14" s="17" t="s">
        <v>11</v>
      </c>
      <c r="F14" s="31">
        <f>SUM(F12:F13)</f>
        <v>12521037.840405112</v>
      </c>
      <c r="L14" s="3"/>
      <c r="O14" s="17" t="s">
        <v>19</v>
      </c>
      <c r="P14" s="18">
        <f>SUM(P10:P13)</f>
        <v>6280000</v>
      </c>
      <c r="Q14" s="22">
        <f>P14/P23</f>
        <v>0.50444722980474299</v>
      </c>
      <c r="R14" s="24"/>
      <c r="V14" t="s">
        <v>81</v>
      </c>
    </row>
    <row r="15" spans="1:22" x14ac:dyDescent="0.35">
      <c r="B15" s="31">
        <f>SUM(B11:B14)</f>
        <v>12521037.840405112</v>
      </c>
      <c r="L15" s="3"/>
      <c r="M15" s="71" t="s">
        <v>18</v>
      </c>
      <c r="N15" s="8" t="s">
        <v>93</v>
      </c>
      <c r="O15" s="14"/>
      <c r="P15" s="46">
        <v>1509625</v>
      </c>
      <c r="Q15" s="21">
        <f t="shared" ref="Q15:Q20" si="9">P15/$P$21</f>
        <v>0.24470073214599539</v>
      </c>
      <c r="R15" s="21">
        <f t="shared" si="8"/>
        <v>0.12126212568375559</v>
      </c>
      <c r="V15" t="s">
        <v>59</v>
      </c>
    </row>
    <row r="16" spans="1:22" x14ac:dyDescent="0.35">
      <c r="L16" s="3"/>
      <c r="M16" s="71"/>
      <c r="N16" s="8" t="s">
        <v>43</v>
      </c>
      <c r="O16" s="14"/>
      <c r="P16" s="46">
        <v>2478950</v>
      </c>
      <c r="Q16" s="21">
        <f t="shared" si="9"/>
        <v>0.40182222734342321</v>
      </c>
      <c r="R16" s="21">
        <f t="shared" si="8"/>
        <v>0.19912411788606171</v>
      </c>
    </row>
    <row r="17" spans="1:29" x14ac:dyDescent="0.35">
      <c r="B17" s="2"/>
      <c r="L17" s="3"/>
      <c r="M17" s="71"/>
      <c r="N17" s="8" t="s">
        <v>92</v>
      </c>
      <c r="O17" s="14"/>
      <c r="P17" s="46">
        <v>591250</v>
      </c>
      <c r="Q17" s="21">
        <f t="shared" si="9"/>
        <v>9.5837911985638666E-2</v>
      </c>
      <c r="R17" s="21">
        <f t="shared" si="8"/>
        <v>4.7492742774212469E-2</v>
      </c>
    </row>
    <row r="18" spans="1:29" x14ac:dyDescent="0.35">
      <c r="A18" s="17" t="s">
        <v>91</v>
      </c>
      <c r="C18" s="54">
        <v>943.58</v>
      </c>
      <c r="M18" s="71"/>
      <c r="N18" s="52" t="s">
        <v>25</v>
      </c>
      <c r="O18" s="53"/>
      <c r="P18" s="60">
        <v>470278.80000000005</v>
      </c>
      <c r="Q18" s="21">
        <f t="shared" si="9"/>
        <v>7.6229240157482919E-2</v>
      </c>
      <c r="R18" s="21">
        <f t="shared" si="8"/>
        <v>3.7775611129920186E-2</v>
      </c>
    </row>
    <row r="19" spans="1:29" x14ac:dyDescent="0.35">
      <c r="A19" s="25" t="s">
        <v>34</v>
      </c>
      <c r="M19" s="71"/>
      <c r="N19" s="10" t="s">
        <v>14</v>
      </c>
      <c r="O19" s="15"/>
      <c r="P19" s="60">
        <v>0</v>
      </c>
      <c r="Q19" s="21">
        <f t="shared" si="9"/>
        <v>0</v>
      </c>
      <c r="R19" s="21">
        <f t="shared" si="8"/>
        <v>0</v>
      </c>
      <c r="V19" s="41" t="s">
        <v>44</v>
      </c>
    </row>
    <row r="20" spans="1:29" x14ac:dyDescent="0.35">
      <c r="M20" s="71"/>
      <c r="N20" s="10" t="s">
        <v>4</v>
      </c>
      <c r="O20" s="15"/>
      <c r="P20" s="60">
        <v>1119166.6666666665</v>
      </c>
      <c r="Q20" s="21">
        <f t="shared" si="9"/>
        <v>0.18140988836745978</v>
      </c>
      <c r="R20" s="23">
        <f t="shared" si="8"/>
        <v>8.9898172721307026E-2</v>
      </c>
      <c r="V20" t="s">
        <v>84</v>
      </c>
    </row>
    <row r="21" spans="1:29" x14ac:dyDescent="0.35">
      <c r="M21" s="13"/>
      <c r="O21" s="17" t="s">
        <v>20</v>
      </c>
      <c r="P21" s="18">
        <f>SUM(P15:P20)</f>
        <v>6169270.4666666668</v>
      </c>
      <c r="Q21" s="22">
        <f>P21/P23</f>
        <v>0.49555277019525701</v>
      </c>
      <c r="R21" s="11"/>
      <c r="V21" t="s">
        <v>83</v>
      </c>
    </row>
    <row r="22" spans="1:29" x14ac:dyDescent="0.35">
      <c r="A22" s="71" t="s">
        <v>0</v>
      </c>
      <c r="B22" s="70" t="s">
        <v>31</v>
      </c>
      <c r="C22" s="70"/>
      <c r="D22" s="70"/>
      <c r="E22" s="70"/>
      <c r="F22" s="70"/>
      <c r="G22" s="70"/>
      <c r="H22" s="70"/>
      <c r="I22" s="71" t="s">
        <v>32</v>
      </c>
      <c r="J22" s="71"/>
      <c r="K22" s="71"/>
      <c r="L22" s="68" t="s">
        <v>33</v>
      </c>
      <c r="V22" t="s">
        <v>82</v>
      </c>
    </row>
    <row r="23" spans="1:29" x14ac:dyDescent="0.35">
      <c r="A23" s="71"/>
      <c r="B23" s="70" t="s">
        <v>1</v>
      </c>
      <c r="C23" s="70"/>
      <c r="D23" s="70"/>
      <c r="E23" s="1" t="s">
        <v>5</v>
      </c>
      <c r="F23" s="70" t="s">
        <v>6</v>
      </c>
      <c r="G23" s="70"/>
      <c r="H23" s="70"/>
      <c r="I23" s="71"/>
      <c r="J23" s="71"/>
      <c r="K23" s="71"/>
      <c r="L23" s="68"/>
      <c r="O23" s="17" t="s">
        <v>21</v>
      </c>
      <c r="P23" s="18">
        <f>P14+P21</f>
        <v>12449270.466666667</v>
      </c>
      <c r="V23" t="s">
        <v>45</v>
      </c>
    </row>
    <row r="24" spans="1:29" x14ac:dyDescent="0.35">
      <c r="A24" s="72"/>
      <c r="B24" s="19" t="s">
        <v>2</v>
      </c>
      <c r="C24" s="19" t="s">
        <v>3</v>
      </c>
      <c r="D24" s="19" t="s">
        <v>27</v>
      </c>
      <c r="E24" s="19" t="s">
        <v>29</v>
      </c>
      <c r="F24" s="19" t="s">
        <v>15</v>
      </c>
      <c r="G24" s="19" t="s">
        <v>7</v>
      </c>
      <c r="H24" s="19" t="s">
        <v>8</v>
      </c>
      <c r="I24" s="19" t="s">
        <v>9</v>
      </c>
      <c r="J24" s="19" t="s">
        <v>14</v>
      </c>
      <c r="K24" s="19" t="s">
        <v>28</v>
      </c>
      <c r="L24" s="69"/>
      <c r="P24" s="12">
        <f>P23/O7</f>
        <v>6224635.2333333334</v>
      </c>
      <c r="V24" t="s">
        <v>58</v>
      </c>
    </row>
    <row r="25" spans="1:29" x14ac:dyDescent="0.35">
      <c r="A25" s="1">
        <v>1</v>
      </c>
      <c r="B25" s="26">
        <f t="shared" ref="B25:K25" si="10">B4/$C$18</f>
        <v>4648.3546973345228</v>
      </c>
      <c r="C25" s="26">
        <f t="shared" si="10"/>
        <v>522.49543341759966</v>
      </c>
      <c r="D25" s="26">
        <f t="shared" si="10"/>
        <v>902.2575404055525</v>
      </c>
      <c r="E25" s="26">
        <f t="shared" si="10"/>
        <v>1050.4494599596853</v>
      </c>
      <c r="F25" s="26">
        <f t="shared" si="10"/>
        <v>1527.7969882566447</v>
      </c>
      <c r="G25" s="26">
        <f t="shared" si="10"/>
        <v>2761.9426615539223</v>
      </c>
      <c r="H25" s="26">
        <f t="shared" si="10"/>
        <v>673.12604659981253</v>
      </c>
      <c r="I25" s="26">
        <f t="shared" si="10"/>
        <v>550.00967544516948</v>
      </c>
      <c r="J25" s="26">
        <f t="shared" si="10"/>
        <v>0</v>
      </c>
      <c r="K25" s="26">
        <f t="shared" si="10"/>
        <v>1252.8004687314867</v>
      </c>
      <c r="L25" s="26">
        <f t="shared" ref="L25" si="11">SUM(B25:K25)</f>
        <v>13889.232971704398</v>
      </c>
      <c r="V25" t="s">
        <v>59</v>
      </c>
    </row>
    <row r="26" spans="1:29" x14ac:dyDescent="0.35">
      <c r="A26" s="1">
        <v>2</v>
      </c>
      <c r="B26" s="26">
        <f t="shared" ref="B26:K26" si="12">B5/$C$18</f>
        <v>3982.4718498260672</v>
      </c>
      <c r="C26" s="26">
        <f t="shared" si="12"/>
        <v>538.67397873451921</v>
      </c>
      <c r="D26" s="26">
        <f t="shared" si="12"/>
        <v>806.83130670829053</v>
      </c>
      <c r="E26" s="26">
        <f t="shared" si="12"/>
        <v>1105.6325844734733</v>
      </c>
      <c r="F26" s="26">
        <f t="shared" si="12"/>
        <v>1697.5130877473573</v>
      </c>
      <c r="G26" s="26">
        <f t="shared" si="12"/>
        <v>2344.5290794016828</v>
      </c>
      <c r="H26" s="26">
        <f t="shared" si="12"/>
        <v>608.29415272273968</v>
      </c>
      <c r="I26" s="26">
        <f t="shared" si="12"/>
        <v>471.59414084993944</v>
      </c>
      <c r="J26" s="26">
        <f t="shared" si="12"/>
        <v>0</v>
      </c>
      <c r="K26" s="26">
        <f t="shared" si="12"/>
        <v>1125.915031998685</v>
      </c>
      <c r="L26" s="26">
        <f t="shared" ref="L26:L27" si="13">SUM(B26:K26)</f>
        <v>12681.455212462757</v>
      </c>
    </row>
    <row r="27" spans="1:29" x14ac:dyDescent="0.35">
      <c r="A27" s="19">
        <v>3</v>
      </c>
      <c r="B27" s="28">
        <f t="shared" ref="B27:K27" si="14">B6/$C$18</f>
        <v>4323.6374255425735</v>
      </c>
      <c r="C27" s="28">
        <f t="shared" si="14"/>
        <v>471.13484164940979</v>
      </c>
      <c r="D27" s="28">
        <f t="shared" si="14"/>
        <v>843.12563747801516</v>
      </c>
      <c r="E27" s="28">
        <f t="shared" si="14"/>
        <v>1031.9618846783771</v>
      </c>
      <c r="F27" s="28">
        <f t="shared" si="14"/>
        <v>1549.102853048528</v>
      </c>
      <c r="G27" s="28">
        <f t="shared" si="14"/>
        <v>2770.9944590985469</v>
      </c>
      <c r="H27" s="28">
        <f t="shared" si="14"/>
        <v>611.98087463439322</v>
      </c>
      <c r="I27" s="28">
        <f t="shared" si="14"/>
        <v>484.78264241013102</v>
      </c>
      <c r="J27" s="28">
        <f t="shared" si="14"/>
        <v>0</v>
      </c>
      <c r="K27" s="28">
        <f t="shared" si="14"/>
        <v>1151.7367082356031</v>
      </c>
      <c r="L27" s="28">
        <f t="shared" si="13"/>
        <v>13238.457326775579</v>
      </c>
      <c r="Q27" s="16"/>
      <c r="R27" s="16"/>
      <c r="W27" s="41" t="s">
        <v>73</v>
      </c>
    </row>
    <row r="28" spans="1:29" x14ac:dyDescent="0.35">
      <c r="A28" s="32" t="s">
        <v>63</v>
      </c>
      <c r="B28" s="33">
        <f t="shared" ref="B28:K28" si="15">AVERAGE(B25:B27)</f>
        <v>4318.1546575677212</v>
      </c>
      <c r="C28" s="33">
        <f t="shared" si="15"/>
        <v>510.76808460050955</v>
      </c>
      <c r="D28" s="33">
        <f t="shared" si="15"/>
        <v>850.73816153061944</v>
      </c>
      <c r="E28" s="33">
        <f t="shared" si="15"/>
        <v>1062.681309703845</v>
      </c>
      <c r="F28" s="33">
        <f t="shared" si="15"/>
        <v>1591.4709763508433</v>
      </c>
      <c r="G28" s="33">
        <f t="shared" si="15"/>
        <v>2625.8220666847174</v>
      </c>
      <c r="H28" s="33">
        <f t="shared" si="15"/>
        <v>631.13369131898173</v>
      </c>
      <c r="I28" s="33">
        <f t="shared" si="15"/>
        <v>502.12881956841329</v>
      </c>
      <c r="J28" s="33">
        <f t="shared" si="15"/>
        <v>0</v>
      </c>
      <c r="K28" s="33">
        <f t="shared" si="15"/>
        <v>1176.8174029885915</v>
      </c>
      <c r="L28" s="33">
        <f>SUM(B28:K28)</f>
        <v>13269.715170314244</v>
      </c>
      <c r="Q28" s="16"/>
      <c r="R28" s="16"/>
    </row>
    <row r="29" spans="1:29" x14ac:dyDescent="0.35">
      <c r="A29" s="32" t="s">
        <v>64</v>
      </c>
      <c r="B29" s="34">
        <f t="shared" ref="B29:L29" si="16">STDEV(B25:B27)</f>
        <v>332.97528017856195</v>
      </c>
      <c r="C29" s="34">
        <f t="shared" si="16"/>
        <v>35.263746146128305</v>
      </c>
      <c r="D29" s="34">
        <f t="shared" si="16"/>
        <v>48.166424106941164</v>
      </c>
      <c r="E29" s="34">
        <f t="shared" si="16"/>
        <v>38.328274331067611</v>
      </c>
      <c r="F29" s="34">
        <f t="shared" si="16"/>
        <v>92.450970847825673</v>
      </c>
      <c r="G29" s="34">
        <f t="shared" si="16"/>
        <v>243.64891192175946</v>
      </c>
      <c r="H29" s="34">
        <f t="shared" si="16"/>
        <v>36.413135077017195</v>
      </c>
      <c r="I29" s="34">
        <f t="shared" si="16"/>
        <v>41.987098172757975</v>
      </c>
      <c r="J29" s="34">
        <f t="shared" si="16"/>
        <v>0</v>
      </c>
      <c r="K29" s="34">
        <f t="shared" si="16"/>
        <v>67.057881346549379</v>
      </c>
      <c r="L29" s="34">
        <f t="shared" si="16"/>
        <v>604.49530065725526</v>
      </c>
      <c r="Q29" s="16"/>
      <c r="R29" s="16"/>
    </row>
    <row r="30" spans="1:29" ht="14.5" customHeight="1" x14ac:dyDescent="0.35">
      <c r="A30" t="s">
        <v>65</v>
      </c>
      <c r="B30" s="16">
        <f>B29/B28</f>
        <v>7.7110549895430633E-2</v>
      </c>
      <c r="C30" s="16">
        <f t="shared" ref="C30:F30" si="17">C29/C28</f>
        <v>6.9040621779861935E-2</v>
      </c>
      <c r="D30" s="16">
        <f t="shared" si="17"/>
        <v>5.6617213479975739E-2</v>
      </c>
      <c r="E30" s="16">
        <f t="shared" si="17"/>
        <v>3.6067515238175391E-2</v>
      </c>
      <c r="F30" s="16">
        <f t="shared" si="17"/>
        <v>5.8091521756689989E-2</v>
      </c>
      <c r="G30" s="16">
        <f t="shared" ref="G30:I30" si="18">G29/G28</f>
        <v>9.2789574363423305E-2</v>
      </c>
      <c r="H30" s="16">
        <f t="shared" si="18"/>
        <v>5.7694804726584635E-2</v>
      </c>
      <c r="I30" s="16">
        <f t="shared" si="18"/>
        <v>8.3618180308484322E-2</v>
      </c>
      <c r="J30" s="16"/>
      <c r="K30" s="16">
        <f t="shared" ref="K30:L30" si="19">K29/K28</f>
        <v>5.698240115777712E-2</v>
      </c>
      <c r="L30" s="16">
        <f t="shared" si="19"/>
        <v>4.5554504591747015E-2</v>
      </c>
      <c r="Q30" s="16"/>
      <c r="R30" s="16"/>
      <c r="W30" t="s">
        <v>47</v>
      </c>
      <c r="Y30" s="49">
        <f>46000/1000</f>
        <v>46</v>
      </c>
      <c r="Z30" t="s">
        <v>85</v>
      </c>
      <c r="AA30" t="s">
        <v>60</v>
      </c>
      <c r="AB30" s="58">
        <f>P14/Y31</f>
        <v>68260.869565217392</v>
      </c>
      <c r="AC30" t="s">
        <v>86</v>
      </c>
    </row>
    <row r="31" spans="1:29" x14ac:dyDescent="0.35">
      <c r="L31" s="3"/>
      <c r="Q31" s="16"/>
      <c r="R31" s="16"/>
      <c r="W31" t="s">
        <v>48</v>
      </c>
      <c r="Y31" s="44">
        <f>Y30*O7</f>
        <v>92</v>
      </c>
      <c r="Z31" t="s">
        <v>85</v>
      </c>
      <c r="AA31" t="s">
        <v>61</v>
      </c>
      <c r="AB31" s="58">
        <f>P21/Y31</f>
        <v>67057.287681159418</v>
      </c>
      <c r="AC31" t="s">
        <v>86</v>
      </c>
    </row>
    <row r="32" spans="1:29" x14ac:dyDescent="0.35">
      <c r="A32" s="17" t="s">
        <v>1</v>
      </c>
      <c r="B32" s="29">
        <f>B28+C28+D28</f>
        <v>5679.6609036988502</v>
      </c>
      <c r="C32" s="21">
        <f>B32/$B$36</f>
        <v>0.42801679092591627</v>
      </c>
      <c r="L32" s="3"/>
      <c r="Q32" s="16"/>
      <c r="R32" s="16"/>
      <c r="AA32" t="s">
        <v>62</v>
      </c>
      <c r="AB32" s="58">
        <f>P23/Y31</f>
        <v>135318.15724637682</v>
      </c>
      <c r="AC32" t="s">
        <v>86</v>
      </c>
    </row>
    <row r="33" spans="1:28" x14ac:dyDescent="0.35">
      <c r="A33" s="17" t="s">
        <v>5</v>
      </c>
      <c r="B33" s="30">
        <f>E28</f>
        <v>1062.681309703845</v>
      </c>
      <c r="C33" s="21">
        <f>B33/$B$36</f>
        <v>8.0083204203295608E-2</v>
      </c>
      <c r="E33" s="17" t="s">
        <v>40</v>
      </c>
      <c r="F33" s="29">
        <f>SUM(B28:E28)</f>
        <v>6742.3422134026951</v>
      </c>
      <c r="G33" s="21">
        <f>F33/$F$35</f>
        <v>0.50809999512921189</v>
      </c>
      <c r="L33" s="3"/>
      <c r="Q33" s="16"/>
      <c r="R33" s="16"/>
      <c r="W33" t="s">
        <v>49</v>
      </c>
      <c r="Y33" s="2">
        <f>P14/Y31</f>
        <v>68260.869565217392</v>
      </c>
      <c r="Z33" t="s">
        <v>86</v>
      </c>
    </row>
    <row r="34" spans="1:28" x14ac:dyDescent="0.35">
      <c r="A34" s="17" t="s">
        <v>6</v>
      </c>
      <c r="B34" s="30">
        <f>F28+G28+H28</f>
        <v>4848.4267343545425</v>
      </c>
      <c r="C34" s="21">
        <f>B34/$B$36</f>
        <v>0.36537534318754528</v>
      </c>
      <c r="E34" s="17" t="s">
        <v>41</v>
      </c>
      <c r="F34" s="30">
        <f>SUM(F28:K28)</f>
        <v>6527.3729569115467</v>
      </c>
      <c r="G34" s="21">
        <f>F34/$F$35</f>
        <v>0.49190000487078817</v>
      </c>
      <c r="L34" s="3"/>
      <c r="Q34" s="16"/>
      <c r="R34" s="16"/>
    </row>
    <row r="35" spans="1:28" x14ac:dyDescent="0.35">
      <c r="A35" s="17" t="s">
        <v>10</v>
      </c>
      <c r="B35" s="30">
        <f>I28+J28+K28</f>
        <v>1678.9462225570048</v>
      </c>
      <c r="C35" s="21">
        <f>B35/$B$36</f>
        <v>0.12652466168324286</v>
      </c>
      <c r="E35" s="17" t="s">
        <v>11</v>
      </c>
      <c r="F35" s="31">
        <f>SUM(F33:F34)</f>
        <v>13269.715170314241</v>
      </c>
      <c r="L35" s="3"/>
      <c r="Q35" s="16"/>
      <c r="R35" s="16"/>
      <c r="W35" t="s">
        <v>50</v>
      </c>
      <c r="Y35" s="49">
        <v>280000</v>
      </c>
      <c r="Z35" t="s">
        <v>86</v>
      </c>
      <c r="AA35" s="17" t="s">
        <v>72</v>
      </c>
      <c r="AB35" s="59" t="str">
        <f>IF(Y35&gt;AB30,"SI","NO")</f>
        <v>SI</v>
      </c>
    </row>
    <row r="36" spans="1:28" x14ac:dyDescent="0.35">
      <c r="B36" s="31">
        <f>SUM(B32:B35)</f>
        <v>13269.715170314243</v>
      </c>
      <c r="L36" s="3"/>
      <c r="Q36" s="16"/>
      <c r="R36" s="16"/>
    </row>
    <row r="37" spans="1:28" x14ac:dyDescent="0.35">
      <c r="B37" s="2"/>
      <c r="L37" s="3"/>
      <c r="Q37" s="16"/>
      <c r="R37" s="16"/>
      <c r="W37" s="17" t="s">
        <v>51</v>
      </c>
      <c r="Y37" s="43">
        <f>P21/(Y35-Y33)</f>
        <v>29.136184955509929</v>
      </c>
      <c r="Z37" t="s">
        <v>85</v>
      </c>
      <c r="AA37" s="64">
        <f>Y37/O7</f>
        <v>14.568092477754965</v>
      </c>
      <c r="AB37" t="s">
        <v>87</v>
      </c>
    </row>
    <row r="38" spans="1:28" ht="14.5" customHeight="1" x14ac:dyDescent="0.35">
      <c r="B38" s="2"/>
      <c r="L38" s="3"/>
      <c r="Q38" s="16"/>
      <c r="R38" s="16"/>
      <c r="Y38" s="16">
        <f>Y37/Y31</f>
        <v>0.31669766255989051</v>
      </c>
      <c r="Z38" t="s">
        <v>57</v>
      </c>
    </row>
    <row r="39" spans="1:28" x14ac:dyDescent="0.35">
      <c r="A39" s="71" t="s">
        <v>0</v>
      </c>
      <c r="B39" s="70" t="s">
        <v>30</v>
      </c>
      <c r="C39" s="70"/>
      <c r="D39" s="70"/>
      <c r="E39" s="70"/>
      <c r="F39" s="70"/>
      <c r="G39" s="70"/>
      <c r="H39" s="70"/>
      <c r="I39" s="71" t="s">
        <v>36</v>
      </c>
      <c r="J39" s="71"/>
      <c r="K39" s="71"/>
      <c r="L39" s="68" t="s">
        <v>37</v>
      </c>
      <c r="Q39" s="16"/>
      <c r="R39" s="16"/>
      <c r="W39" s="40" t="s">
        <v>56</v>
      </c>
    </row>
    <row r="40" spans="1:28" x14ac:dyDescent="0.35">
      <c r="A40" s="71"/>
      <c r="B40" s="70" t="s">
        <v>1</v>
      </c>
      <c r="C40" s="70"/>
      <c r="D40" s="70"/>
      <c r="E40" s="1" t="s">
        <v>5</v>
      </c>
      <c r="F40" s="70" t="s">
        <v>6</v>
      </c>
      <c r="G40" s="70"/>
      <c r="H40" s="70"/>
      <c r="I40" s="71"/>
      <c r="J40" s="71"/>
      <c r="K40" s="71"/>
      <c r="L40" s="68"/>
      <c r="X40" t="s">
        <v>55</v>
      </c>
      <c r="Y40" s="3">
        <f>Y35*Y37</f>
        <v>8158131.7875427799</v>
      </c>
      <c r="Z40" t="s">
        <v>16</v>
      </c>
    </row>
    <row r="41" spans="1:28" x14ac:dyDescent="0.35">
      <c r="A41" s="72"/>
      <c r="B41" s="19" t="s">
        <v>2</v>
      </c>
      <c r="C41" s="19" t="s">
        <v>3</v>
      </c>
      <c r="D41" s="19" t="s">
        <v>27</v>
      </c>
      <c r="E41" s="19" t="s">
        <v>29</v>
      </c>
      <c r="F41" s="19" t="s">
        <v>15</v>
      </c>
      <c r="G41" s="19" t="s">
        <v>7</v>
      </c>
      <c r="H41" s="19" t="s">
        <v>8</v>
      </c>
      <c r="I41" s="19" t="s">
        <v>9</v>
      </c>
      <c r="J41" s="19" t="s">
        <v>14</v>
      </c>
      <c r="K41" s="19" t="s">
        <v>28</v>
      </c>
      <c r="L41" s="69"/>
      <c r="W41" s="20"/>
      <c r="X41" s="20" t="s">
        <v>53</v>
      </c>
      <c r="Y41" s="45">
        <f>(Y33*Y37)+P21</f>
        <v>8158131.787542779</v>
      </c>
      <c r="Z41" s="20" t="s">
        <v>16</v>
      </c>
    </row>
    <row r="42" spans="1:28" ht="14.5" customHeight="1" x14ac:dyDescent="0.35">
      <c r="A42" s="1">
        <v>1</v>
      </c>
      <c r="B42" s="26">
        <f t="shared" ref="B42:K42" si="20">B4/$O$7</f>
        <v>2193047.2626554547</v>
      </c>
      <c r="C42" s="26">
        <f t="shared" si="20"/>
        <v>246508.12053208938</v>
      </c>
      <c r="D42" s="26">
        <f t="shared" si="20"/>
        <v>425676.08498793561</v>
      </c>
      <c r="E42" s="26">
        <f t="shared" si="20"/>
        <v>495591.55071437999</v>
      </c>
      <c r="F42" s="26">
        <f t="shared" si="20"/>
        <v>720799.34108960244</v>
      </c>
      <c r="G42" s="26">
        <f t="shared" si="20"/>
        <v>1303056.928294525</v>
      </c>
      <c r="H42" s="26">
        <f t="shared" si="20"/>
        <v>317574.13752532558</v>
      </c>
      <c r="I42" s="26">
        <f t="shared" si="20"/>
        <v>259489.06477827654</v>
      </c>
      <c r="J42" s="26">
        <f t="shared" si="20"/>
        <v>0</v>
      </c>
      <c r="K42" s="26">
        <f t="shared" si="20"/>
        <v>591058.7331428281</v>
      </c>
      <c r="L42" s="26">
        <f t="shared" ref="L42" si="21">SUM(B42:K42)</f>
        <v>6552801.2237204183</v>
      </c>
      <c r="X42" t="s">
        <v>54</v>
      </c>
      <c r="Y42" s="42">
        <f>Y40-Y41</f>
        <v>0</v>
      </c>
      <c r="Z42" t="s">
        <v>16</v>
      </c>
    </row>
    <row r="43" spans="1:28" x14ac:dyDescent="0.35">
      <c r="A43" s="1">
        <v>2</v>
      </c>
      <c r="B43" s="26">
        <f t="shared" ref="B43:K43" si="22">B5/$O$7</f>
        <v>1878890.3940294404</v>
      </c>
      <c r="C43" s="26">
        <f t="shared" si="22"/>
        <v>254140.99642715883</v>
      </c>
      <c r="D43" s="26">
        <f t="shared" si="22"/>
        <v>380654.94219190441</v>
      </c>
      <c r="E43" s="26">
        <f t="shared" si="22"/>
        <v>521626.39702874003</v>
      </c>
      <c r="F43" s="26">
        <f t="shared" si="22"/>
        <v>800869.69966832572</v>
      </c>
      <c r="G43" s="26">
        <f t="shared" si="22"/>
        <v>1106125.37437092</v>
      </c>
      <c r="H43" s="26">
        <f t="shared" si="22"/>
        <v>286987.09831306135</v>
      </c>
      <c r="I43" s="26">
        <f t="shared" si="22"/>
        <v>222493.39971159294</v>
      </c>
      <c r="J43" s="26">
        <f t="shared" si="22"/>
        <v>0</v>
      </c>
      <c r="K43" s="26">
        <f t="shared" si="22"/>
        <v>531195.45294665964</v>
      </c>
      <c r="L43" s="26">
        <f t="shared" ref="L43:L44" si="23">SUM(B43:K43)</f>
        <v>5982983.7546878047</v>
      </c>
    </row>
    <row r="44" spans="1:28" x14ac:dyDescent="0.35">
      <c r="A44" s="19">
        <v>3</v>
      </c>
      <c r="B44" s="28">
        <f t="shared" ref="B44:K44" si="24">B6/$O$7</f>
        <v>2039848.9009967307</v>
      </c>
      <c r="C44" s="28">
        <f t="shared" si="24"/>
        <v>222276.70694177505</v>
      </c>
      <c r="D44" s="28">
        <f t="shared" si="24"/>
        <v>397778.24450575281</v>
      </c>
      <c r="E44" s="28">
        <f t="shared" si="24"/>
        <v>486869.2975724116</v>
      </c>
      <c r="F44" s="28">
        <f t="shared" si="24"/>
        <v>730851.23503976502</v>
      </c>
      <c r="G44" s="28">
        <f t="shared" si="24"/>
        <v>1307327.4758581035</v>
      </c>
      <c r="H44" s="28">
        <f t="shared" si="24"/>
        <v>288726.45684376039</v>
      </c>
      <c r="I44" s="28">
        <f t="shared" si="24"/>
        <v>228715.60286267573</v>
      </c>
      <c r="J44" s="28">
        <f t="shared" si="24"/>
        <v>0</v>
      </c>
      <c r="K44" s="28">
        <f t="shared" si="24"/>
        <v>543377.86157847522</v>
      </c>
      <c r="L44" s="28">
        <f t="shared" si="23"/>
        <v>6245771.7821994498</v>
      </c>
      <c r="X44" t="s">
        <v>55</v>
      </c>
      <c r="Y44" s="12">
        <f>(Y35*Y31)</f>
        <v>25760000</v>
      </c>
      <c r="Z44" t="s">
        <v>16</v>
      </c>
    </row>
    <row r="45" spans="1:28" x14ac:dyDescent="0.35">
      <c r="A45" s="32" t="s">
        <v>63</v>
      </c>
      <c r="B45" s="33">
        <f t="shared" ref="B45:K45" si="25">AVERAGE(B42:B44)</f>
        <v>2037262.1858938753</v>
      </c>
      <c r="C45" s="33">
        <f t="shared" si="25"/>
        <v>240975.27463367442</v>
      </c>
      <c r="D45" s="33">
        <f t="shared" si="25"/>
        <v>401369.75722853094</v>
      </c>
      <c r="E45" s="33">
        <f t="shared" si="25"/>
        <v>501362.41510517726</v>
      </c>
      <c r="F45" s="33">
        <f t="shared" si="25"/>
        <v>750840.09193256439</v>
      </c>
      <c r="G45" s="33">
        <f t="shared" si="25"/>
        <v>1238836.5928411828</v>
      </c>
      <c r="H45" s="33">
        <f t="shared" si="25"/>
        <v>297762.56422738242</v>
      </c>
      <c r="I45" s="33">
        <f t="shared" si="25"/>
        <v>236899.35578418174</v>
      </c>
      <c r="J45" s="33">
        <f t="shared" si="25"/>
        <v>0</v>
      </c>
      <c r="K45" s="33">
        <f t="shared" si="25"/>
        <v>555210.68255598762</v>
      </c>
      <c r="L45" s="33">
        <f>SUM(B45:K45)</f>
        <v>6260518.920202557</v>
      </c>
      <c r="W45" s="66">
        <v>0.65</v>
      </c>
      <c r="X45" s="17" t="s">
        <v>94</v>
      </c>
      <c r="Y45" s="67">
        <f>Y44*W45</f>
        <v>16744000</v>
      </c>
      <c r="Z45" s="17" t="s">
        <v>16</v>
      </c>
    </row>
    <row r="46" spans="1:28" x14ac:dyDescent="0.35">
      <c r="A46" s="32" t="s">
        <v>64</v>
      </c>
      <c r="B46" s="34">
        <f t="shared" ref="B46:L46" si="26">STDEV(B42:B44)</f>
        <v>157094.40743544378</v>
      </c>
      <c r="C46" s="34">
        <f t="shared" si="26"/>
        <v>16637.082794281883</v>
      </c>
      <c r="D46" s="34">
        <f t="shared" si="26"/>
        <v>22724.437229413754</v>
      </c>
      <c r="E46" s="34">
        <f t="shared" si="26"/>
        <v>18082.896546654385</v>
      </c>
      <c r="F46" s="34">
        <f t="shared" si="26"/>
        <v>43617.443536295672</v>
      </c>
      <c r="G46" s="34">
        <f t="shared" si="26"/>
        <v>114951.12015556685</v>
      </c>
      <c r="H46" s="34">
        <f t="shared" si="26"/>
        <v>17179.35299798596</v>
      </c>
      <c r="I46" s="34">
        <f t="shared" si="26"/>
        <v>19809.093046925496</v>
      </c>
      <c r="J46" s="34">
        <f t="shared" si="26"/>
        <v>0</v>
      </c>
      <c r="K46" s="34">
        <f t="shared" si="26"/>
        <v>31637.237840488502</v>
      </c>
      <c r="L46" s="34">
        <f t="shared" si="26"/>
        <v>285194.83789708646</v>
      </c>
      <c r="X46" s="20" t="s">
        <v>53</v>
      </c>
      <c r="Y46" s="48">
        <f>P23</f>
        <v>12449270.466666667</v>
      </c>
      <c r="Z46" s="20" t="s">
        <v>16</v>
      </c>
    </row>
    <row r="47" spans="1:28" x14ac:dyDescent="0.35">
      <c r="A47" t="s">
        <v>65</v>
      </c>
      <c r="B47" s="16">
        <f>B46/B45</f>
        <v>7.7110549895430647E-2</v>
      </c>
      <c r="C47" s="16">
        <f t="shared" ref="C47:F47" si="27">C46/C45</f>
        <v>6.9040621779861977E-2</v>
      </c>
      <c r="D47" s="16">
        <f t="shared" si="27"/>
        <v>5.6617213479975691E-2</v>
      </c>
      <c r="E47" s="16">
        <f t="shared" si="27"/>
        <v>3.606751523817537E-2</v>
      </c>
      <c r="F47" s="16">
        <f t="shared" si="27"/>
        <v>5.8091521756689982E-2</v>
      </c>
      <c r="G47" s="16">
        <f t="shared" ref="G47:I47" si="28">G46/G45</f>
        <v>9.2789574363423277E-2</v>
      </c>
      <c r="H47" s="16">
        <f t="shared" si="28"/>
        <v>5.7694804726584684E-2</v>
      </c>
      <c r="I47" s="16">
        <f t="shared" si="28"/>
        <v>8.3618180308484363E-2</v>
      </c>
      <c r="J47" s="16"/>
      <c r="K47" s="16">
        <f t="shared" ref="K47:L47" si="29">K46/K45</f>
        <v>5.6982401157777064E-2</v>
      </c>
      <c r="L47" s="16">
        <f t="shared" si="29"/>
        <v>4.5554504591747015E-2</v>
      </c>
      <c r="X47" s="17" t="s">
        <v>95</v>
      </c>
      <c r="Y47" s="18">
        <f>Y45-Y46</f>
        <v>4294729.5333333332</v>
      </c>
      <c r="Z47" s="17" t="s">
        <v>16</v>
      </c>
    </row>
    <row r="48" spans="1:28" x14ac:dyDescent="0.35">
      <c r="L48" s="3"/>
      <c r="Y48" s="12">
        <f>Y47/12</f>
        <v>357894.12777777779</v>
      </c>
      <c r="Z48" t="s">
        <v>52</v>
      </c>
    </row>
    <row r="49" spans="1:22" x14ac:dyDescent="0.35">
      <c r="A49" s="36" t="s">
        <v>1</v>
      </c>
      <c r="B49" s="37">
        <f>B45+C45+D45</f>
        <v>2679607.2177560804</v>
      </c>
      <c r="C49" s="38">
        <f>B49/$B$53</f>
        <v>0.42801679092591627</v>
      </c>
      <c r="L49" s="3"/>
    </row>
    <row r="50" spans="1:22" x14ac:dyDescent="0.35">
      <c r="A50" s="17" t="s">
        <v>5</v>
      </c>
      <c r="B50" s="30">
        <f>E45</f>
        <v>501362.41510517726</v>
      </c>
      <c r="C50" s="21">
        <f>B50/$B$53</f>
        <v>8.0083204203295649E-2</v>
      </c>
      <c r="E50" s="17" t="s">
        <v>40</v>
      </c>
      <c r="F50" s="29">
        <f>SUM(B45:E45)</f>
        <v>3180969.6328612575</v>
      </c>
      <c r="G50" s="21">
        <f>F50/$F$52</f>
        <v>0.50809999512921189</v>
      </c>
      <c r="L50" s="3"/>
    </row>
    <row r="51" spans="1:22" x14ac:dyDescent="0.35">
      <c r="A51" s="17" t="s">
        <v>6</v>
      </c>
      <c r="B51" s="30">
        <f>F45+G45+H45</f>
        <v>2287439.2490011295</v>
      </c>
      <c r="C51" s="21">
        <f>B51/$B$53</f>
        <v>0.36537534318754533</v>
      </c>
      <c r="E51" s="17" t="s">
        <v>41</v>
      </c>
      <c r="F51" s="30">
        <f>SUM(F45:K45)</f>
        <v>3079549.2873412985</v>
      </c>
      <c r="G51" s="21">
        <f>F51/$F$52</f>
        <v>0.49190000487078811</v>
      </c>
      <c r="L51" s="3"/>
    </row>
    <row r="52" spans="1:22" x14ac:dyDescent="0.35">
      <c r="A52" s="17" t="s">
        <v>10</v>
      </c>
      <c r="B52" s="30">
        <f>I45+J45+K45</f>
        <v>792110.03834016935</v>
      </c>
      <c r="C52" s="21">
        <f>B52/$B$53</f>
        <v>0.12652466168324286</v>
      </c>
      <c r="E52" s="17" t="s">
        <v>11</v>
      </c>
      <c r="F52" s="31">
        <f>SUM(F50:F51)</f>
        <v>6260518.9202025561</v>
      </c>
      <c r="L52" s="3"/>
    </row>
    <row r="53" spans="1:22" x14ac:dyDescent="0.35">
      <c r="B53" s="31">
        <f>SUM(B49:B52)</f>
        <v>6260518.9202025561</v>
      </c>
      <c r="L53" s="3"/>
    </row>
    <row r="54" spans="1:22" ht="14.5" customHeight="1" x14ac:dyDescent="0.35">
      <c r="L54" s="3"/>
      <c r="V54" s="3"/>
    </row>
    <row r="55" spans="1:22" x14ac:dyDescent="0.35">
      <c r="B55" s="2"/>
      <c r="L55" s="3"/>
      <c r="V55" s="3"/>
    </row>
    <row r="56" spans="1:22" x14ac:dyDescent="0.35">
      <c r="A56" s="71" t="s">
        <v>0</v>
      </c>
      <c r="B56" s="70" t="s">
        <v>35</v>
      </c>
      <c r="C56" s="70"/>
      <c r="D56" s="70"/>
      <c r="E56" s="70"/>
      <c r="F56" s="70"/>
      <c r="G56" s="70"/>
      <c r="H56" s="70"/>
      <c r="I56" s="71" t="s">
        <v>38</v>
      </c>
      <c r="J56" s="71"/>
      <c r="K56" s="71"/>
      <c r="L56" s="68" t="s">
        <v>39</v>
      </c>
      <c r="V56" s="3"/>
    </row>
    <row r="57" spans="1:22" x14ac:dyDescent="0.35">
      <c r="A57" s="71"/>
      <c r="B57" s="70" t="s">
        <v>1</v>
      </c>
      <c r="C57" s="70"/>
      <c r="D57" s="70"/>
      <c r="E57" s="1" t="s">
        <v>5</v>
      </c>
      <c r="F57" s="70" t="s">
        <v>6</v>
      </c>
      <c r="G57" s="70"/>
      <c r="H57" s="70"/>
      <c r="I57" s="71"/>
      <c r="J57" s="71"/>
      <c r="K57" s="71"/>
      <c r="L57" s="68"/>
      <c r="V57" s="3"/>
    </row>
    <row r="58" spans="1:22" ht="14.5" customHeight="1" x14ac:dyDescent="0.35">
      <c r="A58" s="72"/>
      <c r="B58" s="19" t="s">
        <v>2</v>
      </c>
      <c r="C58" s="19" t="s">
        <v>3</v>
      </c>
      <c r="D58" s="19" t="s">
        <v>27</v>
      </c>
      <c r="E58" s="19" t="s">
        <v>29</v>
      </c>
      <c r="F58" s="19" t="s">
        <v>15</v>
      </c>
      <c r="G58" s="19" t="s">
        <v>7</v>
      </c>
      <c r="H58" s="19" t="s">
        <v>8</v>
      </c>
      <c r="I58" s="19" t="s">
        <v>9</v>
      </c>
      <c r="J58" s="19" t="s">
        <v>14</v>
      </c>
      <c r="K58" s="19" t="s">
        <v>28</v>
      </c>
      <c r="L58" s="69"/>
      <c r="V58" s="3"/>
    </row>
    <row r="59" spans="1:22" x14ac:dyDescent="0.35">
      <c r="A59" s="1">
        <v>1</v>
      </c>
      <c r="B59" s="26">
        <f t="shared" ref="B59:K59" si="30">B42/$C$18</f>
        <v>2324.1773486672614</v>
      </c>
      <c r="C59" s="26">
        <f t="shared" si="30"/>
        <v>261.24771670879983</v>
      </c>
      <c r="D59" s="26">
        <f t="shared" si="30"/>
        <v>451.12877020277625</v>
      </c>
      <c r="E59" s="26">
        <f t="shared" si="30"/>
        <v>525.22472997984266</v>
      </c>
      <c r="F59" s="26">
        <f t="shared" si="30"/>
        <v>763.89849412832234</v>
      </c>
      <c r="G59" s="26">
        <f t="shared" si="30"/>
        <v>1380.9713307769612</v>
      </c>
      <c r="H59" s="26">
        <f t="shared" si="30"/>
        <v>336.56302329990626</v>
      </c>
      <c r="I59" s="26">
        <f t="shared" si="30"/>
        <v>275.00483772258474</v>
      </c>
      <c r="J59" s="26">
        <f t="shared" si="30"/>
        <v>0</v>
      </c>
      <c r="K59" s="26">
        <f t="shared" si="30"/>
        <v>626.40023436574336</v>
      </c>
      <c r="L59" s="26">
        <f t="shared" ref="L59" si="31">SUM(B59:K59)</f>
        <v>6944.6164858521988</v>
      </c>
      <c r="V59" s="3"/>
    </row>
    <row r="60" spans="1:22" x14ac:dyDescent="0.35">
      <c r="A60" s="1">
        <v>2</v>
      </c>
      <c r="B60" s="26">
        <f t="shared" ref="B60:K60" si="32">B43/$C$18</f>
        <v>1991.2359249130336</v>
      </c>
      <c r="C60" s="26">
        <f t="shared" si="32"/>
        <v>269.3369893672596</v>
      </c>
      <c r="D60" s="26">
        <f t="shared" si="32"/>
        <v>403.41565335414526</v>
      </c>
      <c r="E60" s="26">
        <f t="shared" si="32"/>
        <v>552.81629223673667</v>
      </c>
      <c r="F60" s="26">
        <f t="shared" si="32"/>
        <v>848.75654387367865</v>
      </c>
      <c r="G60" s="26">
        <f t="shared" si="32"/>
        <v>1172.2645397008414</v>
      </c>
      <c r="H60" s="26">
        <f t="shared" si="32"/>
        <v>304.14707636136984</v>
      </c>
      <c r="I60" s="26">
        <f t="shared" si="32"/>
        <v>235.79707042496972</v>
      </c>
      <c r="J60" s="26">
        <f t="shared" si="32"/>
        <v>0</v>
      </c>
      <c r="K60" s="26">
        <f t="shared" si="32"/>
        <v>562.95751599934249</v>
      </c>
      <c r="L60" s="26">
        <f t="shared" ref="L60:L61" si="33">SUM(B60:K60)</f>
        <v>6340.7276062313786</v>
      </c>
      <c r="V60" s="3"/>
    </row>
    <row r="61" spans="1:22" x14ac:dyDescent="0.35">
      <c r="A61" s="19">
        <v>3</v>
      </c>
      <c r="B61" s="28">
        <f t="shared" ref="B61:K61" si="34">B44/$C$18</f>
        <v>2161.8187127712868</v>
      </c>
      <c r="C61" s="28">
        <f t="shared" si="34"/>
        <v>235.5674208247049</v>
      </c>
      <c r="D61" s="28">
        <f t="shared" si="34"/>
        <v>421.56281873900758</v>
      </c>
      <c r="E61" s="28">
        <f t="shared" si="34"/>
        <v>515.98094233918857</v>
      </c>
      <c r="F61" s="28">
        <f t="shared" si="34"/>
        <v>774.551426524264</v>
      </c>
      <c r="G61" s="28">
        <f t="shared" si="34"/>
        <v>1385.4972295492735</v>
      </c>
      <c r="H61" s="28">
        <f t="shared" si="34"/>
        <v>305.99043731719661</v>
      </c>
      <c r="I61" s="28">
        <f t="shared" si="34"/>
        <v>242.39132120506551</v>
      </c>
      <c r="J61" s="28">
        <f t="shared" si="34"/>
        <v>0</v>
      </c>
      <c r="K61" s="28">
        <f t="shared" si="34"/>
        <v>575.86835411780157</v>
      </c>
      <c r="L61" s="28">
        <f t="shared" si="33"/>
        <v>6619.2286633877893</v>
      </c>
      <c r="V61" s="3"/>
    </row>
    <row r="62" spans="1:22" ht="14.5" customHeight="1" x14ac:dyDescent="0.35">
      <c r="A62" s="32" t="s">
        <v>63</v>
      </c>
      <c r="B62" s="33">
        <f t="shared" ref="B62:K62" si="35">AVERAGE(B59:B61)</f>
        <v>2159.0773287838606</v>
      </c>
      <c r="C62" s="33">
        <f t="shared" si="35"/>
        <v>255.38404230025478</v>
      </c>
      <c r="D62" s="33">
        <f t="shared" si="35"/>
        <v>425.36908076530972</v>
      </c>
      <c r="E62" s="33">
        <f t="shared" si="35"/>
        <v>531.34065485192252</v>
      </c>
      <c r="F62" s="33">
        <f t="shared" si="35"/>
        <v>795.73548817542166</v>
      </c>
      <c r="G62" s="33">
        <f t="shared" si="35"/>
        <v>1312.9110333423587</v>
      </c>
      <c r="H62" s="51">
        <f t="shared" si="35"/>
        <v>315.56684565949087</v>
      </c>
      <c r="I62" s="33">
        <f t="shared" si="35"/>
        <v>251.06440978420665</v>
      </c>
      <c r="J62" s="33">
        <f t="shared" si="35"/>
        <v>0</v>
      </c>
      <c r="K62" s="33">
        <f t="shared" si="35"/>
        <v>588.40870149429577</v>
      </c>
      <c r="L62" s="33">
        <f>SUM(B62:K62)</f>
        <v>6634.8575851571222</v>
      </c>
      <c r="V62" s="3"/>
    </row>
    <row r="63" spans="1:22" x14ac:dyDescent="0.35">
      <c r="A63" s="32" t="s">
        <v>64</v>
      </c>
      <c r="B63" s="34">
        <f t="shared" ref="B63:L63" si="36">STDEV(B59:B61)</f>
        <v>166.48764008928097</v>
      </c>
      <c r="C63" s="34">
        <f t="shared" si="36"/>
        <v>17.631873073064153</v>
      </c>
      <c r="D63" s="34">
        <f t="shared" si="36"/>
        <v>24.083212053470582</v>
      </c>
      <c r="E63" s="34">
        <f t="shared" si="36"/>
        <v>19.164137165533806</v>
      </c>
      <c r="F63" s="34">
        <f t="shared" si="36"/>
        <v>46.225485423912836</v>
      </c>
      <c r="G63" s="34">
        <f t="shared" si="36"/>
        <v>121.82445596087973</v>
      </c>
      <c r="H63" s="50">
        <f t="shared" si="36"/>
        <v>18.206567538508597</v>
      </c>
      <c r="I63" s="34">
        <f t="shared" si="36"/>
        <v>20.993549086378987</v>
      </c>
      <c r="J63" s="34">
        <f t="shared" si="36"/>
        <v>0</v>
      </c>
      <c r="K63" s="34">
        <f t="shared" si="36"/>
        <v>33.52894067327469</v>
      </c>
      <c r="L63" s="34">
        <f t="shared" si="36"/>
        <v>302.24765032862763</v>
      </c>
      <c r="V63" s="3"/>
    </row>
    <row r="64" spans="1:22" x14ac:dyDescent="0.35">
      <c r="A64" t="s">
        <v>65</v>
      </c>
      <c r="B64" s="16">
        <f>B63/B62</f>
        <v>7.7110549895430633E-2</v>
      </c>
      <c r="C64" s="16">
        <f t="shared" ref="C64:F64" si="37">C63/C62</f>
        <v>6.9040621779861935E-2</v>
      </c>
      <c r="D64" s="16">
        <f t="shared" si="37"/>
        <v>5.6617213479975739E-2</v>
      </c>
      <c r="E64" s="16">
        <f t="shared" si="37"/>
        <v>3.6067515238175391E-2</v>
      </c>
      <c r="F64" s="16">
        <f t="shared" si="37"/>
        <v>5.8091521756689989E-2</v>
      </c>
      <c r="G64" s="16">
        <f t="shared" ref="G64:I64" si="38">G63/G62</f>
        <v>9.2789574363423305E-2</v>
      </c>
      <c r="H64" s="16">
        <f t="shared" si="38"/>
        <v>5.7694804726584635E-2</v>
      </c>
      <c r="I64" s="16">
        <f t="shared" si="38"/>
        <v>8.3618180308484322E-2</v>
      </c>
      <c r="J64" s="16"/>
      <c r="K64" s="16">
        <f t="shared" ref="K64:L64" si="39">K63/K62</f>
        <v>5.698240115777712E-2</v>
      </c>
      <c r="L64" s="16">
        <f t="shared" si="39"/>
        <v>4.5554504591747015E-2</v>
      </c>
      <c r="V64" s="3"/>
    </row>
    <row r="65" spans="1:22" x14ac:dyDescent="0.35">
      <c r="L65" s="3"/>
      <c r="V65" s="3"/>
    </row>
    <row r="66" spans="1:22" x14ac:dyDescent="0.35">
      <c r="A66" s="17" t="s">
        <v>1</v>
      </c>
      <c r="B66" s="29">
        <f>B62+C62+D62</f>
        <v>2839.8304518494251</v>
      </c>
      <c r="C66" s="21">
        <f>B66/$B$70</f>
        <v>0.42801679092591627</v>
      </c>
      <c r="L66" s="3"/>
      <c r="V66" s="3"/>
    </row>
    <row r="67" spans="1:22" ht="14.5" customHeight="1" x14ac:dyDescent="0.35">
      <c r="A67" s="17" t="s">
        <v>5</v>
      </c>
      <c r="B67" s="30">
        <f>E62</f>
        <v>531.34065485192252</v>
      </c>
      <c r="C67" s="21">
        <f>B67/$B$70</f>
        <v>8.0083204203295608E-2</v>
      </c>
      <c r="E67" s="17" t="s">
        <v>40</v>
      </c>
      <c r="F67" s="29">
        <f>SUM(B62:E62)</f>
        <v>3371.1711067013475</v>
      </c>
      <c r="G67" s="21">
        <f>F67/$F$69</f>
        <v>0.50809999512921189</v>
      </c>
      <c r="L67" s="3"/>
      <c r="V67" s="3"/>
    </row>
    <row r="68" spans="1:22" x14ac:dyDescent="0.35">
      <c r="A68" s="17" t="s">
        <v>6</v>
      </c>
      <c r="B68" s="30">
        <f>F62+G62+H62</f>
        <v>2424.2133671772713</v>
      </c>
      <c r="C68" s="21">
        <f>B68/$B$70</f>
        <v>0.36537534318754528</v>
      </c>
      <c r="E68" s="17" t="s">
        <v>41</v>
      </c>
      <c r="F68" s="30">
        <f>SUM(F62:K62)</f>
        <v>3263.6864784557733</v>
      </c>
      <c r="G68" s="21">
        <f>F68/$F$69</f>
        <v>0.49190000487078817</v>
      </c>
      <c r="L68" s="3"/>
      <c r="V68" s="3"/>
    </row>
    <row r="69" spans="1:22" x14ac:dyDescent="0.35">
      <c r="A69" s="17" t="s">
        <v>10</v>
      </c>
      <c r="B69" s="30">
        <f>I62+J62+K62</f>
        <v>839.47311127850242</v>
      </c>
      <c r="C69" s="21">
        <f>B69/$B$70</f>
        <v>0.12652466168324286</v>
      </c>
      <c r="E69" s="17" t="s">
        <v>11</v>
      </c>
      <c r="F69" s="31">
        <f>SUM(F67:F68)</f>
        <v>6634.8575851571204</v>
      </c>
      <c r="L69" s="3"/>
      <c r="V69" s="3"/>
    </row>
    <row r="70" spans="1:22" x14ac:dyDescent="0.35">
      <c r="B70" s="31">
        <f>SUM(B66:B69)</f>
        <v>6634.8575851571213</v>
      </c>
      <c r="L70" s="3"/>
      <c r="V70" s="3"/>
    </row>
    <row r="71" spans="1:22" x14ac:dyDescent="0.35">
      <c r="V71" s="3"/>
    </row>
    <row r="72" spans="1:22" x14ac:dyDescent="0.35">
      <c r="V72" s="3"/>
    </row>
    <row r="73" spans="1:22" x14ac:dyDescent="0.35">
      <c r="A73" s="1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V73" s="3"/>
    </row>
    <row r="74" spans="1:22" x14ac:dyDescent="0.35">
      <c r="A74" s="1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V74" s="3"/>
    </row>
    <row r="75" spans="1:22" x14ac:dyDescent="0.35">
      <c r="A75" s="1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V75" s="3"/>
    </row>
    <row r="76" spans="1:22" x14ac:dyDescent="0.35">
      <c r="A76" s="1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V76" s="3"/>
    </row>
    <row r="77" spans="1:22" x14ac:dyDescent="0.35">
      <c r="A77" s="1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V77" s="3"/>
    </row>
    <row r="78" spans="1:22" x14ac:dyDescent="0.35">
      <c r="A78" s="1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V78" s="3"/>
    </row>
    <row r="79" spans="1:22" x14ac:dyDescent="0.35">
      <c r="A79" s="1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V79" s="3"/>
    </row>
    <row r="80" spans="1:22" x14ac:dyDescent="0.35">
      <c r="A80" s="1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V80" s="3"/>
    </row>
    <row r="81" spans="1:22" ht="14.5" customHeight="1" x14ac:dyDescent="0.35">
      <c r="A81" s="1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V81" s="3"/>
    </row>
    <row r="82" spans="1:22" x14ac:dyDescent="0.35">
      <c r="A82" s="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V82" s="3"/>
    </row>
    <row r="83" spans="1:22" x14ac:dyDescent="0.35">
      <c r="A83" s="1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V83" s="3"/>
    </row>
    <row r="84" spans="1:22" ht="14.5" customHeight="1" x14ac:dyDescent="0.35">
      <c r="A84" s="1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V84" s="3"/>
    </row>
    <row r="85" spans="1:22" x14ac:dyDescent="0.35">
      <c r="A85" s="1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1:22" ht="14.5" customHeight="1" x14ac:dyDescent="0.35">
      <c r="A86" s="1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22" x14ac:dyDescent="0.35">
      <c r="A87" s="1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22" x14ac:dyDescent="0.35">
      <c r="A88" s="1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22" x14ac:dyDescent="0.35">
      <c r="A89" s="1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1:22" x14ac:dyDescent="0.35">
      <c r="A90" s="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1:22" x14ac:dyDescent="0.35">
      <c r="A91" s="1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1:22" x14ac:dyDescent="0.35">
      <c r="A92" s="1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1:22" x14ac:dyDescent="0.35">
      <c r="A93" s="1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1:22" x14ac:dyDescent="0.35">
      <c r="A94" s="1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1:22" x14ac:dyDescent="0.35">
      <c r="A95" s="1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1:22" x14ac:dyDescent="0.35">
      <c r="A96" s="1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1:27" x14ac:dyDescent="0.35">
      <c r="A97" s="1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W97" s="2"/>
      <c r="X97" s="12"/>
      <c r="Y97" s="12"/>
      <c r="Z97" s="12"/>
      <c r="AA97" s="12"/>
    </row>
    <row r="98" spans="1:27" x14ac:dyDescent="0.35">
      <c r="A98" s="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W98" s="2"/>
      <c r="X98" s="12"/>
      <c r="Y98" s="12"/>
      <c r="Z98" s="12"/>
      <c r="AA98" s="12"/>
    </row>
    <row r="99" spans="1:27" x14ac:dyDescent="0.35">
      <c r="A99" s="1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W99" s="2"/>
      <c r="X99" s="12"/>
      <c r="Y99" s="12"/>
      <c r="Z99" s="12"/>
      <c r="AA99" s="12"/>
    </row>
    <row r="100" spans="1:27" x14ac:dyDescent="0.35">
      <c r="A100" s="1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W100" s="2"/>
      <c r="X100" s="12"/>
      <c r="Y100" s="12"/>
      <c r="Z100" s="12"/>
      <c r="AA100" s="12"/>
    </row>
    <row r="101" spans="1:27" x14ac:dyDescent="0.35">
      <c r="A101" s="1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W101" s="2"/>
      <c r="X101" s="12"/>
      <c r="Y101" s="12"/>
      <c r="Z101" s="12"/>
      <c r="AA101" s="12"/>
    </row>
    <row r="102" spans="1:27" x14ac:dyDescent="0.35">
      <c r="W102" s="2"/>
      <c r="X102" s="12"/>
      <c r="Y102" s="12"/>
      <c r="Z102" s="12"/>
      <c r="AA102" s="12"/>
    </row>
    <row r="103" spans="1:27" x14ac:dyDescent="0.35">
      <c r="W103" s="2"/>
      <c r="X103" s="12"/>
      <c r="Y103" s="12"/>
      <c r="Z103" s="12"/>
      <c r="AA103" s="12"/>
    </row>
    <row r="104" spans="1:27" ht="14.5" customHeight="1" x14ac:dyDescent="0.35">
      <c r="W104" s="2"/>
      <c r="X104" s="12"/>
      <c r="Y104" s="12"/>
      <c r="Z104" s="12"/>
      <c r="AA104" s="12"/>
    </row>
    <row r="105" spans="1:27" x14ac:dyDescent="0.35">
      <c r="W105" s="2"/>
      <c r="X105" s="12"/>
      <c r="Y105" s="12"/>
      <c r="Z105" s="12"/>
      <c r="AA105" s="12"/>
    </row>
    <row r="106" spans="1:27" x14ac:dyDescent="0.35">
      <c r="W106" s="2"/>
      <c r="X106" s="12"/>
      <c r="Y106" s="12"/>
      <c r="Z106" s="12"/>
      <c r="AA106" s="12"/>
    </row>
    <row r="107" spans="1:27" x14ac:dyDescent="0.35">
      <c r="W107" s="2"/>
      <c r="X107" s="12"/>
      <c r="Y107" s="12"/>
      <c r="Z107" s="12"/>
      <c r="AA107" s="12"/>
    </row>
    <row r="108" spans="1:27" x14ac:dyDescent="0.35">
      <c r="W108" s="2"/>
      <c r="X108" s="12"/>
      <c r="Y108" s="12"/>
      <c r="Z108" s="12"/>
      <c r="AA108" s="12"/>
    </row>
    <row r="109" spans="1:27" x14ac:dyDescent="0.35">
      <c r="W109" s="2"/>
      <c r="X109" s="12"/>
      <c r="Y109" s="12"/>
      <c r="Z109" s="12"/>
      <c r="AA109" s="12"/>
    </row>
    <row r="110" spans="1:27" x14ac:dyDescent="0.35">
      <c r="W110" s="2"/>
      <c r="X110" s="12"/>
      <c r="Y110" s="12"/>
      <c r="Z110" s="12"/>
      <c r="AA110" s="12"/>
    </row>
    <row r="111" spans="1:27" x14ac:dyDescent="0.35">
      <c r="W111" s="2"/>
      <c r="X111" s="12"/>
      <c r="Y111" s="12"/>
      <c r="Z111" s="12"/>
      <c r="AA111" s="12"/>
    </row>
    <row r="112" spans="1:27" ht="14.5" customHeight="1" x14ac:dyDescent="0.35">
      <c r="W112" s="2"/>
      <c r="X112" s="12"/>
      <c r="Y112" s="12"/>
      <c r="Z112" s="12"/>
      <c r="AA112" s="12"/>
    </row>
    <row r="113" spans="23:27" x14ac:dyDescent="0.35">
      <c r="W113" s="2"/>
      <c r="X113" s="12"/>
      <c r="Y113" s="12"/>
      <c r="Z113" s="12"/>
      <c r="AA113" s="12"/>
    </row>
    <row r="114" spans="23:27" x14ac:dyDescent="0.35">
      <c r="W114" s="2"/>
      <c r="X114" s="12"/>
      <c r="Y114" s="12"/>
      <c r="Z114" s="12"/>
      <c r="AA114" s="12"/>
    </row>
    <row r="115" spans="23:27" x14ac:dyDescent="0.35">
      <c r="W115" s="2"/>
      <c r="X115" s="12"/>
      <c r="Y115" s="12"/>
      <c r="Z115" s="12"/>
      <c r="AA115" s="12"/>
    </row>
    <row r="116" spans="23:27" x14ac:dyDescent="0.35">
      <c r="W116" s="2"/>
      <c r="X116" s="12"/>
      <c r="Y116" s="12"/>
      <c r="Z116" s="12"/>
      <c r="AA116" s="12"/>
    </row>
    <row r="117" spans="23:27" x14ac:dyDescent="0.35">
      <c r="W117" s="2"/>
      <c r="X117" s="12"/>
      <c r="Y117" s="12"/>
      <c r="Z117" s="12"/>
      <c r="AA117" s="12"/>
    </row>
    <row r="118" spans="23:27" x14ac:dyDescent="0.35">
      <c r="W118" s="2"/>
      <c r="X118" s="12"/>
      <c r="Y118" s="12"/>
      <c r="Z118" s="12"/>
      <c r="AA118" s="12"/>
    </row>
    <row r="119" spans="23:27" x14ac:dyDescent="0.35">
      <c r="W119" s="2"/>
      <c r="X119" s="12"/>
      <c r="Y119" s="12"/>
      <c r="Z119" s="12"/>
      <c r="AA119" s="12"/>
    </row>
    <row r="120" spans="23:27" x14ac:dyDescent="0.35">
      <c r="W120" s="2"/>
      <c r="X120" s="12"/>
      <c r="Y120" s="12"/>
      <c r="Z120" s="12"/>
      <c r="AA120" s="12"/>
    </row>
    <row r="121" spans="23:27" x14ac:dyDescent="0.35">
      <c r="W121" s="2"/>
      <c r="X121" s="12"/>
      <c r="Y121" s="12"/>
      <c r="Z121" s="12"/>
      <c r="AA121" s="12"/>
    </row>
    <row r="122" spans="23:27" x14ac:dyDescent="0.35">
      <c r="W122" s="2"/>
      <c r="X122" s="12"/>
      <c r="Y122" s="12"/>
      <c r="Z122" s="12"/>
      <c r="AA122" s="12"/>
    </row>
    <row r="131" spans="23:27" x14ac:dyDescent="0.35">
      <c r="W131" s="2"/>
      <c r="X131" s="12"/>
      <c r="Y131" s="12"/>
      <c r="Z131" s="12"/>
      <c r="AA131" s="12"/>
    </row>
    <row r="132" spans="23:27" x14ac:dyDescent="0.35">
      <c r="W132" s="2"/>
      <c r="X132" s="12"/>
      <c r="Y132" s="12"/>
      <c r="Z132" s="12"/>
      <c r="AA132" s="12"/>
    </row>
    <row r="133" spans="23:27" x14ac:dyDescent="0.35">
      <c r="W133" s="2"/>
      <c r="X133" s="12"/>
      <c r="Y133" s="12"/>
      <c r="Z133" s="12"/>
      <c r="AA133" s="12"/>
    </row>
    <row r="134" spans="23:27" x14ac:dyDescent="0.35">
      <c r="W134" s="2"/>
      <c r="X134" s="12"/>
      <c r="Y134" s="12"/>
      <c r="Z134" s="12"/>
      <c r="AA134" s="12"/>
    </row>
    <row r="135" spans="23:27" x14ac:dyDescent="0.35">
      <c r="W135" s="2"/>
      <c r="X135" s="12"/>
      <c r="Y135" s="12"/>
      <c r="Z135" s="12"/>
      <c r="AA135" s="12"/>
    </row>
    <row r="136" spans="23:27" x14ac:dyDescent="0.35">
      <c r="W136" s="2"/>
      <c r="X136" s="12"/>
      <c r="Y136" s="12"/>
      <c r="Z136" s="12"/>
      <c r="AA136" s="12"/>
    </row>
    <row r="137" spans="23:27" x14ac:dyDescent="0.35">
      <c r="W137" s="2"/>
      <c r="X137" s="12"/>
      <c r="Y137" s="12"/>
      <c r="Z137" s="12"/>
      <c r="AA137" s="12"/>
    </row>
    <row r="138" spans="23:27" x14ac:dyDescent="0.35">
      <c r="W138" s="2"/>
      <c r="X138" s="12"/>
      <c r="Y138" s="12"/>
      <c r="Z138" s="12"/>
      <c r="AA138" s="12"/>
    </row>
    <row r="139" spans="23:27" x14ac:dyDescent="0.35">
      <c r="W139" s="2"/>
      <c r="X139" s="12"/>
      <c r="Y139" s="12"/>
      <c r="Z139" s="12"/>
      <c r="AA139" s="12"/>
    </row>
    <row r="140" spans="23:27" ht="14.5" customHeight="1" x14ac:dyDescent="0.35">
      <c r="W140" s="2"/>
      <c r="X140" s="12"/>
      <c r="Y140" s="12"/>
      <c r="Z140" s="12"/>
      <c r="AA140" s="12"/>
    </row>
  </sheetData>
  <mergeCells count="26">
    <mergeCell ref="A56:A58"/>
    <mergeCell ref="B56:H56"/>
    <mergeCell ref="I56:K57"/>
    <mergeCell ref="L56:L58"/>
    <mergeCell ref="B57:D57"/>
    <mergeCell ref="F57:H57"/>
    <mergeCell ref="A39:A41"/>
    <mergeCell ref="B39:H39"/>
    <mergeCell ref="I39:K40"/>
    <mergeCell ref="L39:L41"/>
    <mergeCell ref="B40:D40"/>
    <mergeCell ref="F40:H40"/>
    <mergeCell ref="A1:A3"/>
    <mergeCell ref="B1:H1"/>
    <mergeCell ref="I1:K2"/>
    <mergeCell ref="L1:L3"/>
    <mergeCell ref="B2:D2"/>
    <mergeCell ref="F2:H2"/>
    <mergeCell ref="M10:M13"/>
    <mergeCell ref="M15:M20"/>
    <mergeCell ref="A22:A24"/>
    <mergeCell ref="B22:H22"/>
    <mergeCell ref="I22:K23"/>
    <mergeCell ref="L22:L24"/>
    <mergeCell ref="B23:D23"/>
    <mergeCell ref="F23:H23"/>
  </mergeCells>
  <hyperlinks>
    <hyperlink ref="A19" r:id="rId1" xr:uid="{87F04FC2-7285-4A96-8FF2-B7ED8186B6A3}"/>
  </hyperlinks>
  <pageMargins left="0.7" right="0.7" top="0.75" bottom="0.75" header="0.3" footer="0.3"/>
  <pageSetup paperSize="9" orientation="portrait" r:id="rId2"/>
  <ignoredErrors>
    <ignoredError sqref="L4:L6" formulaRange="1"/>
  </ignoredErrors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F1F9-4ADF-4470-84B5-733C3A3AF84E}">
  <sheetPr>
    <tabColor theme="7" tint="0.79998168889431442"/>
  </sheetPr>
  <dimension ref="A1:AJ170"/>
  <sheetViews>
    <sheetView topLeftCell="A25" zoomScaleNormal="100" workbookViewId="0">
      <selection activeCell="R27" sqref="R27"/>
    </sheetView>
  </sheetViews>
  <sheetFormatPr baseColWidth="10" defaultRowHeight="14.5" x14ac:dyDescent="0.35"/>
  <cols>
    <col min="1" max="1" width="20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90625" customWidth="1"/>
    <col min="25" max="25" width="11.90625" bestFit="1" customWidth="1"/>
    <col min="26" max="26" width="14.90625" customWidth="1"/>
    <col min="27" max="27" width="16.81640625" customWidth="1"/>
  </cols>
  <sheetData>
    <row r="1" spans="1:36" x14ac:dyDescent="0.35">
      <c r="A1" s="71" t="s">
        <v>0</v>
      </c>
      <c r="B1" s="70" t="s">
        <v>22</v>
      </c>
      <c r="C1" s="70"/>
      <c r="D1" s="70"/>
      <c r="E1" s="70"/>
      <c r="F1" s="70"/>
      <c r="G1" s="70"/>
      <c r="H1" s="70"/>
      <c r="I1" s="71" t="s">
        <v>23</v>
      </c>
      <c r="J1" s="71"/>
      <c r="K1" s="71"/>
      <c r="L1" s="68" t="s">
        <v>24</v>
      </c>
    </row>
    <row r="2" spans="1:36" x14ac:dyDescent="0.35">
      <c r="A2" s="71"/>
      <c r="B2" s="70" t="s">
        <v>1</v>
      </c>
      <c r="C2" s="70"/>
      <c r="D2" s="70"/>
      <c r="E2" s="1" t="s">
        <v>5</v>
      </c>
      <c r="F2" s="70" t="s">
        <v>6</v>
      </c>
      <c r="G2" s="70"/>
      <c r="H2" s="70"/>
      <c r="I2" s="71"/>
      <c r="J2" s="71"/>
      <c r="K2" s="71"/>
      <c r="L2" s="68"/>
    </row>
    <row r="3" spans="1:36" x14ac:dyDescent="0.35">
      <c r="A3" s="72"/>
      <c r="B3" s="19" t="s">
        <v>2</v>
      </c>
      <c r="C3" s="19" t="s">
        <v>3</v>
      </c>
      <c r="D3" s="19" t="s">
        <v>27</v>
      </c>
      <c r="E3" s="19" t="s">
        <v>29</v>
      </c>
      <c r="F3" s="19" t="s">
        <v>15</v>
      </c>
      <c r="G3" s="19" t="s">
        <v>7</v>
      </c>
      <c r="H3" s="19" t="s">
        <v>8</v>
      </c>
      <c r="I3" s="19" t="s">
        <v>9</v>
      </c>
      <c r="J3" s="19" t="s">
        <v>14</v>
      </c>
      <c r="K3" s="19" t="s">
        <v>28</v>
      </c>
      <c r="L3" s="69"/>
    </row>
    <row r="4" spans="1:36" x14ac:dyDescent="0.35">
      <c r="A4" s="1">
        <v>1</v>
      </c>
      <c r="B4" s="55">
        <v>3851874.9453069177</v>
      </c>
      <c r="C4" s="55">
        <v>802657.60313108331</v>
      </c>
      <c r="D4" s="55">
        <v>875717.39063956193</v>
      </c>
      <c r="E4" s="55">
        <v>846106.86624364462</v>
      </c>
      <c r="F4" s="55">
        <v>2111568.4615934226</v>
      </c>
      <c r="G4" s="55">
        <v>3326889.5443135025</v>
      </c>
      <c r="H4" s="55">
        <v>912049.7436253936</v>
      </c>
      <c r="I4" s="55">
        <v>633388.89056659129</v>
      </c>
      <c r="J4" s="55"/>
      <c r="K4" s="55">
        <v>1295167.2293418427</v>
      </c>
      <c r="L4" s="56">
        <f>SUM(B4:K4)</f>
        <v>14655420.67476196</v>
      </c>
    </row>
    <row r="5" spans="1:36" x14ac:dyDescent="0.35">
      <c r="A5" s="1">
        <v>2</v>
      </c>
      <c r="B5" s="56">
        <v>3874379.500397481</v>
      </c>
      <c r="C5" s="56">
        <v>656600.56276596151</v>
      </c>
      <c r="D5" s="56">
        <v>1051040.7630625705</v>
      </c>
      <c r="E5" s="56">
        <v>982122.54240570473</v>
      </c>
      <c r="F5" s="56">
        <v>1921401.0104538356</v>
      </c>
      <c r="G5" s="56">
        <v>3217617.5693431054</v>
      </c>
      <c r="H5" s="56">
        <v>930308.06022055913</v>
      </c>
      <c r="I5" s="56">
        <v>577665.67560598336</v>
      </c>
      <c r="J5" s="56"/>
      <c r="K5" s="56">
        <v>1238170.6840899654</v>
      </c>
      <c r="L5" s="56">
        <f t="shared" ref="L5:L31" si="0">SUM(B5:K5)</f>
        <v>14449306.368345167</v>
      </c>
      <c r="O5" s="65"/>
    </row>
    <row r="6" spans="1:36" x14ac:dyDescent="0.35">
      <c r="A6" s="1">
        <v>3</v>
      </c>
      <c r="B6" s="56">
        <v>4813747.028587386</v>
      </c>
      <c r="C6" s="56">
        <v>726419.7037924896</v>
      </c>
      <c r="D6" s="56">
        <v>975018.37766126846</v>
      </c>
      <c r="E6" s="56">
        <v>931883.58985207742</v>
      </c>
      <c r="F6" s="56">
        <v>1837625.4946470435</v>
      </c>
      <c r="G6" s="56">
        <v>2933593.5544887381</v>
      </c>
      <c r="H6" s="56">
        <v>942389.29580227705</v>
      </c>
      <c r="I6" s="56">
        <v>606327.24230877787</v>
      </c>
      <c r="J6" s="56"/>
      <c r="K6" s="56">
        <v>1105049.3931732322</v>
      </c>
      <c r="L6" s="56">
        <f t="shared" si="0"/>
        <v>14872053.680313291</v>
      </c>
      <c r="O6" s="65"/>
    </row>
    <row r="7" spans="1:36" x14ac:dyDescent="0.35">
      <c r="A7" s="1">
        <v>4</v>
      </c>
      <c r="B7" s="56">
        <v>3838060.6120917946</v>
      </c>
      <c r="C7" s="56">
        <v>665793.43375946337</v>
      </c>
      <c r="D7" s="56">
        <v>1150547.7422123076</v>
      </c>
      <c r="E7" s="56">
        <v>1233322.2073502839</v>
      </c>
      <c r="F7" s="56">
        <v>2179340.564036509</v>
      </c>
      <c r="G7" s="56">
        <v>2863678.1942796865</v>
      </c>
      <c r="H7" s="56">
        <v>792321.76929166599</v>
      </c>
      <c r="I7" s="56">
        <v>676701.78773219732</v>
      </c>
      <c r="J7" s="56"/>
      <c r="K7" s="56">
        <v>1304805.2485335406</v>
      </c>
      <c r="L7" s="56">
        <f t="shared" si="0"/>
        <v>14704571.559287447</v>
      </c>
      <c r="O7" s="65"/>
    </row>
    <row r="8" spans="1:36" x14ac:dyDescent="0.35">
      <c r="A8" s="1">
        <v>5</v>
      </c>
      <c r="B8" s="56">
        <v>4149349.7074989136</v>
      </c>
      <c r="C8" s="56">
        <v>713831.87729719793</v>
      </c>
      <c r="D8" s="56">
        <v>953487.62031231308</v>
      </c>
      <c r="E8" s="56">
        <v>1068183.2580085029</v>
      </c>
      <c r="F8" s="56">
        <v>2215594.2754553035</v>
      </c>
      <c r="G8" s="56">
        <v>2669256.6297780052</v>
      </c>
      <c r="H8" s="56">
        <v>837205.73749245889</v>
      </c>
      <c r="I8" s="56">
        <v>644878.88467134093</v>
      </c>
      <c r="J8" s="56"/>
      <c r="K8" s="56">
        <v>1342730.9945662105</v>
      </c>
      <c r="L8" s="56">
        <f t="shared" si="0"/>
        <v>14594518.985080246</v>
      </c>
      <c r="O8" s="65"/>
    </row>
    <row r="9" spans="1:36" x14ac:dyDescent="0.35">
      <c r="A9" s="1">
        <v>6</v>
      </c>
      <c r="B9" s="56">
        <v>3798788.830958074</v>
      </c>
      <c r="C9" s="56">
        <v>655143.47326410643</v>
      </c>
      <c r="D9" s="56">
        <v>1015118.4626136965</v>
      </c>
      <c r="E9" s="56">
        <v>897823.93640780356</v>
      </c>
      <c r="F9" s="56">
        <v>2007805.9897532947</v>
      </c>
      <c r="G9" s="56">
        <v>3247483.5304484209</v>
      </c>
      <c r="H9" s="56">
        <v>727429.65205747169</v>
      </c>
      <c r="I9" s="56">
        <v>586592.83552365878</v>
      </c>
      <c r="J9" s="56"/>
      <c r="K9" s="56">
        <v>1266317.4491451913</v>
      </c>
      <c r="L9" s="56">
        <f t="shared" si="0"/>
        <v>14202504.160171721</v>
      </c>
      <c r="O9" s="65"/>
    </row>
    <row r="10" spans="1:36" x14ac:dyDescent="0.35">
      <c r="A10" s="1">
        <v>7</v>
      </c>
      <c r="B10" s="56">
        <v>4472035.9174825717</v>
      </c>
      <c r="C10" s="56">
        <v>712231.18522124423</v>
      </c>
      <c r="D10" s="56">
        <v>950402.85091623082</v>
      </c>
      <c r="E10" s="56">
        <v>938735.94121396309</v>
      </c>
      <c r="F10" s="56">
        <v>1897341.2656232975</v>
      </c>
      <c r="G10" s="56">
        <v>3606522.177687197</v>
      </c>
      <c r="H10" s="56">
        <v>868564.42708380194</v>
      </c>
      <c r="I10" s="56">
        <v>655781.64505346422</v>
      </c>
      <c r="J10" s="56"/>
      <c r="K10" s="56">
        <v>1204323.5619428572</v>
      </c>
      <c r="L10" s="56">
        <f t="shared" si="0"/>
        <v>15305938.972224627</v>
      </c>
      <c r="O10" s="65"/>
    </row>
    <row r="11" spans="1:36" x14ac:dyDescent="0.35">
      <c r="A11" s="1">
        <v>8</v>
      </c>
      <c r="B11" s="56">
        <v>3534947.4556860514</v>
      </c>
      <c r="C11" s="56">
        <v>733169.02477512485</v>
      </c>
      <c r="D11" s="56">
        <v>1095461.1441355664</v>
      </c>
      <c r="E11" s="56">
        <v>991160.48456926364</v>
      </c>
      <c r="F11" s="56">
        <v>2007911.2825983865</v>
      </c>
      <c r="G11" s="56">
        <v>3249044.7543924293</v>
      </c>
      <c r="H11" s="56">
        <v>910874.19391555153</v>
      </c>
      <c r="I11" s="56">
        <v>491116.88233857194</v>
      </c>
      <c r="J11" s="56"/>
      <c r="K11" s="56">
        <v>1424120.2070077464</v>
      </c>
      <c r="L11" s="56">
        <f t="shared" si="0"/>
        <v>14437805.429418692</v>
      </c>
      <c r="O11" s="65"/>
    </row>
    <row r="12" spans="1:36" x14ac:dyDescent="0.35">
      <c r="A12" s="1">
        <v>9</v>
      </c>
      <c r="B12" s="56">
        <v>3542142.0680941083</v>
      </c>
      <c r="C12" s="56">
        <v>688761.08186072088</v>
      </c>
      <c r="D12" s="56">
        <v>1001596.2616797478</v>
      </c>
      <c r="E12" s="56">
        <v>983089.71953520086</v>
      </c>
      <c r="F12" s="56">
        <v>2162626.03928685</v>
      </c>
      <c r="G12" s="56">
        <v>3068427.5854028733</v>
      </c>
      <c r="H12" s="56">
        <v>882658.49519870244</v>
      </c>
      <c r="I12" s="56">
        <v>553633.76432715764</v>
      </c>
      <c r="J12" s="56"/>
      <c r="K12" s="56">
        <v>1355763.4572687508</v>
      </c>
      <c r="L12" s="56">
        <f t="shared" si="0"/>
        <v>14238698.472654112</v>
      </c>
      <c r="O12" s="65"/>
    </row>
    <row r="13" spans="1:36" x14ac:dyDescent="0.35">
      <c r="A13" s="1">
        <v>10</v>
      </c>
      <c r="B13" s="56">
        <v>4113806.7000283627</v>
      </c>
      <c r="C13" s="56">
        <v>681647.98819037969</v>
      </c>
      <c r="D13" s="56">
        <v>839655.7739014097</v>
      </c>
      <c r="E13" s="56">
        <v>1053250.7829120732</v>
      </c>
      <c r="F13" s="56">
        <v>2284491.8463052162</v>
      </c>
      <c r="G13" s="56">
        <v>3565687.2482641977</v>
      </c>
      <c r="H13" s="56">
        <v>875287.36098760413</v>
      </c>
      <c r="I13" s="56">
        <v>485796.56493380526</v>
      </c>
      <c r="J13" s="56"/>
      <c r="K13" s="56">
        <v>1369367.8391571497</v>
      </c>
      <c r="L13" s="56">
        <f t="shared" si="0"/>
        <v>15268992.104680195</v>
      </c>
      <c r="O13" s="65"/>
    </row>
    <row r="14" spans="1:36" x14ac:dyDescent="0.35">
      <c r="A14" s="1">
        <v>11</v>
      </c>
      <c r="B14" s="56">
        <v>3811647.6854193024</v>
      </c>
      <c r="C14" s="56">
        <v>500210.90206922963</v>
      </c>
      <c r="D14" s="56">
        <v>853968.92496087821</v>
      </c>
      <c r="E14" s="56">
        <v>937187.85617602407</v>
      </c>
      <c r="F14" s="56">
        <v>1848417.0220877314</v>
      </c>
      <c r="G14" s="56">
        <v>2946046.1071258527</v>
      </c>
      <c r="H14" s="56">
        <v>882433.2730580318</v>
      </c>
      <c r="I14" s="56">
        <v>633941.24575857632</v>
      </c>
      <c r="J14" s="56"/>
      <c r="K14" s="56">
        <v>1142103.657540048</v>
      </c>
      <c r="L14" s="56">
        <f t="shared" si="0"/>
        <v>13555956.674195675</v>
      </c>
      <c r="O14" s="65"/>
      <c r="AJ14" s="62"/>
    </row>
    <row r="15" spans="1:36" x14ac:dyDescent="0.35">
      <c r="A15" s="1">
        <v>12</v>
      </c>
      <c r="B15" s="56">
        <v>3497856.6974168643</v>
      </c>
      <c r="C15" s="56">
        <v>654747.02868454182</v>
      </c>
      <c r="D15" s="56">
        <v>984983.96580349072</v>
      </c>
      <c r="E15" s="56">
        <v>926003.4292092314</v>
      </c>
      <c r="F15" s="56">
        <v>2150915.012950507</v>
      </c>
      <c r="G15" s="56">
        <v>3575155.7693575653</v>
      </c>
      <c r="H15" s="56">
        <v>711909.08067932469</v>
      </c>
      <c r="I15" s="56">
        <v>557780.35210174264</v>
      </c>
      <c r="J15" s="56"/>
      <c r="K15" s="56">
        <v>1279526.3009327585</v>
      </c>
      <c r="L15" s="56">
        <f t="shared" si="0"/>
        <v>14338877.637136027</v>
      </c>
      <c r="O15" s="65"/>
      <c r="AJ15" s="62"/>
    </row>
    <row r="16" spans="1:36" x14ac:dyDescent="0.35">
      <c r="A16" s="1">
        <v>13</v>
      </c>
      <c r="B16" s="56">
        <v>3793571.1326135788</v>
      </c>
      <c r="C16" s="56">
        <v>663774.84896787792</v>
      </c>
      <c r="D16" s="56">
        <v>976109.90161579684</v>
      </c>
      <c r="E16" s="56">
        <v>1039303.9795199002</v>
      </c>
      <c r="F16" s="56">
        <v>2169145.8425967065</v>
      </c>
      <c r="G16" s="56">
        <v>2940687.5677878764</v>
      </c>
      <c r="H16" s="56">
        <v>860188.99679742393</v>
      </c>
      <c r="I16" s="56">
        <v>609020.6697634653</v>
      </c>
      <c r="J16" s="56"/>
      <c r="K16" s="56">
        <v>1323064.9569261745</v>
      </c>
      <c r="L16" s="56">
        <f t="shared" si="0"/>
        <v>14374867.896588799</v>
      </c>
      <c r="O16" s="65"/>
      <c r="AJ16" s="62"/>
    </row>
    <row r="17" spans="1:36" x14ac:dyDescent="0.35">
      <c r="A17" s="1">
        <v>14</v>
      </c>
      <c r="B17" s="56">
        <v>4475835.5498779565</v>
      </c>
      <c r="C17" s="56">
        <v>683474.69288295542</v>
      </c>
      <c r="D17" s="56">
        <v>962394.27684291149</v>
      </c>
      <c r="E17" s="56">
        <v>942581.25298074447</v>
      </c>
      <c r="F17" s="56">
        <v>1978850.8969891591</v>
      </c>
      <c r="G17" s="56">
        <v>3252797.1020400347</v>
      </c>
      <c r="H17" s="56">
        <v>951713.12621117977</v>
      </c>
      <c r="I17" s="56">
        <v>633399.28705168632</v>
      </c>
      <c r="J17" s="56"/>
      <c r="K17" s="56">
        <v>1596717.5246358069</v>
      </c>
      <c r="L17" s="56">
        <f t="shared" si="0"/>
        <v>15477763.709512435</v>
      </c>
      <c r="O17" s="65"/>
      <c r="AJ17" s="62"/>
    </row>
    <row r="18" spans="1:36" x14ac:dyDescent="0.35">
      <c r="A18" s="1">
        <v>15</v>
      </c>
      <c r="B18" s="56">
        <v>4029039.6019408945</v>
      </c>
      <c r="C18" s="56">
        <v>705808.73690727458</v>
      </c>
      <c r="D18" s="56">
        <v>951601.41834990645</v>
      </c>
      <c r="E18" s="56">
        <v>1001218.1908459752</v>
      </c>
      <c r="F18" s="56">
        <v>1815780.4166522038</v>
      </c>
      <c r="G18" s="56">
        <v>3473376.8964352696</v>
      </c>
      <c r="H18" s="56">
        <v>946679.40654857375</v>
      </c>
      <c r="I18" s="56">
        <v>520824.26836783043</v>
      </c>
      <c r="J18" s="56"/>
      <c r="K18" s="56">
        <v>1330486.4529375494</v>
      </c>
      <c r="L18" s="56">
        <f t="shared" si="0"/>
        <v>14774815.388985479</v>
      </c>
      <c r="O18" s="65"/>
      <c r="AJ18" s="62"/>
    </row>
    <row r="19" spans="1:36" x14ac:dyDescent="0.35">
      <c r="A19" s="1">
        <v>16</v>
      </c>
      <c r="B19" s="56">
        <v>4908232.4686460197</v>
      </c>
      <c r="C19" s="56">
        <v>703911.61467836355</v>
      </c>
      <c r="D19" s="56">
        <v>1101880.3445348167</v>
      </c>
      <c r="E19" s="56">
        <v>1004045.6325223204</v>
      </c>
      <c r="F19" s="56">
        <v>2130219.5833477965</v>
      </c>
      <c r="G19" s="56">
        <v>2762006.8223760375</v>
      </c>
      <c r="H19" s="56">
        <v>877027.36344794172</v>
      </c>
      <c r="I19" s="56">
        <v>570907.96029420523</v>
      </c>
      <c r="J19" s="56"/>
      <c r="K19" s="56">
        <v>1469651.9101796926</v>
      </c>
      <c r="L19" s="56">
        <f t="shared" si="0"/>
        <v>15527883.700027196</v>
      </c>
      <c r="O19" s="65"/>
      <c r="AJ19" s="62"/>
    </row>
    <row r="20" spans="1:36" x14ac:dyDescent="0.35">
      <c r="A20" s="1">
        <v>17</v>
      </c>
      <c r="B20" s="56">
        <v>3558923.5550141893</v>
      </c>
      <c r="C20" s="56">
        <v>708769.96343526116</v>
      </c>
      <c r="D20" s="56">
        <v>840534.06298503978</v>
      </c>
      <c r="E20" s="56">
        <v>1213506.7188646644</v>
      </c>
      <c r="F20" s="56">
        <v>1829666.3227575191</v>
      </c>
      <c r="G20" s="56">
        <v>2493533.9189315476</v>
      </c>
      <c r="H20" s="56">
        <v>1008678.4263660229</v>
      </c>
      <c r="I20" s="56">
        <v>581475.41726348887</v>
      </c>
      <c r="J20" s="56"/>
      <c r="K20" s="56">
        <v>1312550.224188982</v>
      </c>
      <c r="L20" s="56">
        <f t="shared" si="0"/>
        <v>13547638.609806715</v>
      </c>
      <c r="O20" s="65"/>
      <c r="AJ20" s="62"/>
    </row>
    <row r="21" spans="1:36" x14ac:dyDescent="0.35">
      <c r="A21" s="1">
        <v>18</v>
      </c>
      <c r="B21" s="56">
        <v>4107098.2943929266</v>
      </c>
      <c r="C21" s="56">
        <v>710724.12694360537</v>
      </c>
      <c r="D21" s="56">
        <v>1100499.1108655813</v>
      </c>
      <c r="E21" s="56">
        <v>1103005.8683682</v>
      </c>
      <c r="F21" s="56">
        <v>1834431.5384065777</v>
      </c>
      <c r="G21" s="56">
        <v>3098796.2718600957</v>
      </c>
      <c r="H21" s="56">
        <v>911619.15204451361</v>
      </c>
      <c r="I21" s="56">
        <v>547513.18586646218</v>
      </c>
      <c r="J21" s="56"/>
      <c r="K21" s="56">
        <v>1331092.0056353838</v>
      </c>
      <c r="L21" s="56">
        <f t="shared" si="0"/>
        <v>14744779.554383349</v>
      </c>
      <c r="O21" s="65"/>
      <c r="AJ21" s="62"/>
    </row>
    <row r="22" spans="1:36" x14ac:dyDescent="0.35">
      <c r="A22" s="1">
        <v>19</v>
      </c>
      <c r="B22" s="56">
        <v>4090597.5684872828</v>
      </c>
      <c r="C22" s="56">
        <v>701033.25944313838</v>
      </c>
      <c r="D22" s="56">
        <v>774892.23228790797</v>
      </c>
      <c r="E22" s="56">
        <v>1017656.5254150773</v>
      </c>
      <c r="F22" s="56">
        <v>1721678.948030829</v>
      </c>
      <c r="G22" s="56">
        <v>3325203.6051354427</v>
      </c>
      <c r="H22" s="56">
        <v>762788.27530244598</v>
      </c>
      <c r="I22" s="56">
        <v>653247.4515059744</v>
      </c>
      <c r="J22" s="56"/>
      <c r="K22" s="56">
        <v>1525080.2368798591</v>
      </c>
      <c r="L22" s="56">
        <f t="shared" si="0"/>
        <v>14572178.102487957</v>
      </c>
      <c r="O22" s="65"/>
      <c r="AJ22" s="62"/>
    </row>
    <row r="23" spans="1:36" x14ac:dyDescent="0.35">
      <c r="A23" s="1">
        <v>20</v>
      </c>
      <c r="B23" s="56">
        <v>4053226.0492036585</v>
      </c>
      <c r="C23" s="56">
        <v>692532.72505688074</v>
      </c>
      <c r="D23" s="56">
        <v>1028690.8301930962</v>
      </c>
      <c r="E23" s="56">
        <v>1003002.9173103685</v>
      </c>
      <c r="F23" s="56">
        <v>2169145.8425967065</v>
      </c>
      <c r="G23" s="56">
        <v>3466305.0156987943</v>
      </c>
      <c r="H23" s="56">
        <v>953886.32230537036</v>
      </c>
      <c r="I23" s="56">
        <v>682096.69153325877</v>
      </c>
      <c r="J23" s="56"/>
      <c r="K23" s="56">
        <v>1260687.3487227689</v>
      </c>
      <c r="L23" s="56">
        <f t="shared" si="0"/>
        <v>15309573.742620902</v>
      </c>
      <c r="O23" s="65"/>
      <c r="AJ23" s="62"/>
    </row>
    <row r="24" spans="1:36" x14ac:dyDescent="0.35">
      <c r="A24" s="1">
        <v>21</v>
      </c>
      <c r="B24" s="56">
        <v>4609172.9665058665</v>
      </c>
      <c r="C24" s="56">
        <v>718900.8636627841</v>
      </c>
      <c r="D24" s="56">
        <v>1008552.2771386022</v>
      </c>
      <c r="E24" s="56">
        <v>1056752.4966754718</v>
      </c>
      <c r="F24" s="56">
        <v>1802040.0300948021</v>
      </c>
      <c r="G24" s="56">
        <v>3065133.6979818502</v>
      </c>
      <c r="H24" s="56">
        <v>845641.30411421508</v>
      </c>
      <c r="I24" s="56">
        <v>600442.36222630157</v>
      </c>
      <c r="J24" s="56"/>
      <c r="K24" s="56">
        <v>1555866.4104726464</v>
      </c>
      <c r="L24" s="56">
        <f t="shared" si="0"/>
        <v>15262502.408872539</v>
      </c>
      <c r="O24" s="65"/>
      <c r="AJ24" s="62"/>
    </row>
    <row r="25" spans="1:36" x14ac:dyDescent="0.35">
      <c r="A25" s="1">
        <v>22</v>
      </c>
      <c r="B25" s="56">
        <v>3916533.3156270208</v>
      </c>
      <c r="C25" s="56">
        <v>717529.41295511846</v>
      </c>
      <c r="D25" s="56">
        <v>823794.38004305121</v>
      </c>
      <c r="E25" s="56">
        <v>1017610.7346305798</v>
      </c>
      <c r="F25" s="56">
        <v>1796323.8815691948</v>
      </c>
      <c r="G25" s="56">
        <v>3423906.0518476386</v>
      </c>
      <c r="H25" s="56">
        <v>668116.72188690864</v>
      </c>
      <c r="I25" s="56">
        <v>704100.21503299277</v>
      </c>
      <c r="J25" s="56"/>
      <c r="K25" s="56">
        <v>1412682.1222551202</v>
      </c>
      <c r="L25" s="56">
        <f t="shared" si="0"/>
        <v>14480596.835847626</v>
      </c>
      <c r="O25" s="65"/>
      <c r="AJ25" s="62"/>
    </row>
    <row r="26" spans="1:36" x14ac:dyDescent="0.35">
      <c r="A26" s="1">
        <v>23</v>
      </c>
      <c r="B26" s="56">
        <v>3702656.2596147414</v>
      </c>
      <c r="C26" s="56">
        <v>691259.67439998931</v>
      </c>
      <c r="D26" s="56">
        <v>1022044.0159481368</v>
      </c>
      <c r="E26" s="56">
        <v>980932.09342187038</v>
      </c>
      <c r="F26" s="56">
        <v>1861586.5411739359</v>
      </c>
      <c r="G26" s="56">
        <v>2937773.0957267834</v>
      </c>
      <c r="H26" s="56">
        <v>766090.76238695707</v>
      </c>
      <c r="I26" s="56">
        <v>657275.25105408626</v>
      </c>
      <c r="J26" s="56"/>
      <c r="K26" s="56">
        <v>1369995.3657494746</v>
      </c>
      <c r="L26" s="56">
        <f t="shared" si="0"/>
        <v>13989613.059475975</v>
      </c>
      <c r="O26" s="65"/>
      <c r="AJ26" s="62"/>
    </row>
    <row r="27" spans="1:36" x14ac:dyDescent="0.35">
      <c r="A27" s="1">
        <v>24</v>
      </c>
      <c r="B27" s="56">
        <v>3645393.49093684</v>
      </c>
      <c r="C27" s="56">
        <v>689785.36488924874</v>
      </c>
      <c r="D27" s="56">
        <v>829429.44701595115</v>
      </c>
      <c r="E27" s="56">
        <v>1041294.5973948808</v>
      </c>
      <c r="F27" s="56">
        <v>2138752.040707048</v>
      </c>
      <c r="G27" s="56">
        <v>3400951.4225718649</v>
      </c>
      <c r="H27" s="56">
        <v>836931.84732395818</v>
      </c>
      <c r="I27" s="56">
        <v>569361.76820123137</v>
      </c>
      <c r="J27" s="56"/>
      <c r="K27" s="56">
        <v>1302497.6906474708</v>
      </c>
      <c r="L27" s="56">
        <f t="shared" si="0"/>
        <v>14454397.669688497</v>
      </c>
      <c r="O27" s="65"/>
      <c r="AJ27" s="62"/>
    </row>
    <row r="28" spans="1:36" x14ac:dyDescent="0.35">
      <c r="A28" s="1">
        <v>25</v>
      </c>
      <c r="B28" s="56">
        <v>3881304.9387536012</v>
      </c>
      <c r="C28" s="56">
        <v>662751.33468974673</v>
      </c>
      <c r="D28" s="56">
        <v>922446.28949070466</v>
      </c>
      <c r="E28" s="56">
        <v>1221603.3317381516</v>
      </c>
      <c r="F28" s="56">
        <v>1686825.9172152174</v>
      </c>
      <c r="G28" s="56">
        <v>2983003.622356677</v>
      </c>
      <c r="H28" s="56">
        <v>845588.10658676527</v>
      </c>
      <c r="I28" s="56">
        <v>606915.75043925468</v>
      </c>
      <c r="J28" s="56"/>
      <c r="K28" s="56">
        <v>1344370.8151278601</v>
      </c>
      <c r="L28" s="56">
        <f t="shared" si="0"/>
        <v>14154810.106397979</v>
      </c>
      <c r="O28" s="65"/>
      <c r="AJ28" s="62"/>
    </row>
    <row r="29" spans="1:36" x14ac:dyDescent="0.35">
      <c r="A29" s="1">
        <v>26</v>
      </c>
      <c r="B29" s="56">
        <v>3885191.9190201443</v>
      </c>
      <c r="C29" s="56">
        <v>697180.43620508979</v>
      </c>
      <c r="D29" s="56">
        <v>864569.31821326725</v>
      </c>
      <c r="E29" s="56">
        <v>863630.81006857101</v>
      </c>
      <c r="F29" s="56">
        <v>1892204.1178366707</v>
      </c>
      <c r="G29" s="56">
        <v>3452478.8389345249</v>
      </c>
      <c r="H29" s="56">
        <v>946823.96504707867</v>
      </c>
      <c r="I29" s="56">
        <v>673825.38213983714</v>
      </c>
      <c r="J29" s="56"/>
      <c r="K29" s="56">
        <v>1371304.2325532855</v>
      </c>
      <c r="L29" s="56">
        <f t="shared" si="0"/>
        <v>14647209.02001847</v>
      </c>
      <c r="O29" s="65"/>
      <c r="AJ29" s="62"/>
    </row>
    <row r="30" spans="1:36" x14ac:dyDescent="0.35">
      <c r="A30" s="1">
        <v>27</v>
      </c>
      <c r="B30" s="56">
        <v>4112650.2320403233</v>
      </c>
      <c r="C30" s="56">
        <v>721570.6569153918</v>
      </c>
      <c r="D30" s="56">
        <v>880457.33980275691</v>
      </c>
      <c r="E30" s="56">
        <v>993882.30662589194</v>
      </c>
      <c r="F30" s="56">
        <v>1785539.1684880015</v>
      </c>
      <c r="G30" s="56">
        <v>2835923.9607007969</v>
      </c>
      <c r="H30" s="56">
        <v>922811.06374342926</v>
      </c>
      <c r="I30" s="56">
        <v>522367.50920051918</v>
      </c>
      <c r="J30" s="56"/>
      <c r="K30" s="56">
        <v>1322475.5483140885</v>
      </c>
      <c r="L30" s="56">
        <f t="shared" si="0"/>
        <v>14097677.7858312</v>
      </c>
      <c r="AJ30" s="62"/>
    </row>
    <row r="31" spans="1:36" x14ac:dyDescent="0.35">
      <c r="A31" s="19">
        <v>28</v>
      </c>
      <c r="B31" s="57">
        <v>4104641.4126903983</v>
      </c>
      <c r="C31" s="57">
        <v>739286.43293169443</v>
      </c>
      <c r="D31" s="57">
        <v>890935.45851379167</v>
      </c>
      <c r="E31" s="57">
        <v>889688.32894897787</v>
      </c>
      <c r="F31" s="57">
        <v>2137856.9416147438</v>
      </c>
      <c r="G31" s="57">
        <v>3207864.1354192719</v>
      </c>
      <c r="H31" s="57">
        <v>862623.07279524975</v>
      </c>
      <c r="I31" s="57">
        <v>622065.44144565437</v>
      </c>
      <c r="J31" s="57"/>
      <c r="K31" s="57">
        <v>1409732.3885137315</v>
      </c>
      <c r="L31" s="57">
        <f t="shared" si="0"/>
        <v>14864693.612873511</v>
      </c>
      <c r="N31" t="s">
        <v>12</v>
      </c>
      <c r="O31" s="4">
        <v>28</v>
      </c>
    </row>
    <row r="32" spans="1:36" x14ac:dyDescent="0.35">
      <c r="A32" s="32" t="s">
        <v>66</v>
      </c>
      <c r="B32" s="33">
        <f t="shared" ref="B32:I32" si="1">AVERAGE(B4:B31)</f>
        <v>4006168.0680119032</v>
      </c>
      <c r="C32" s="33">
        <f t="shared" si="1"/>
        <v>692839.57177771314</v>
      </c>
      <c r="D32" s="33">
        <f t="shared" si="1"/>
        <v>954493.92791929853</v>
      </c>
      <c r="E32" s="33">
        <f t="shared" si="1"/>
        <v>1006378.0856862651</v>
      </c>
      <c r="F32" s="33">
        <f t="shared" si="1"/>
        <v>1977681.6533881612</v>
      </c>
      <c r="G32" s="33">
        <f t="shared" si="1"/>
        <v>3156755.1675245026</v>
      </c>
      <c r="H32" s="33">
        <f t="shared" si="1"/>
        <v>865737.10722574568</v>
      </c>
      <c r="I32" s="33">
        <f t="shared" si="1"/>
        <v>602087.29936814704</v>
      </c>
      <c r="J32" s="33"/>
      <c r="K32" s="33">
        <f>AVERAGE(K4:K31)</f>
        <v>1341632.1877299713</v>
      </c>
      <c r="L32" s="33">
        <f t="shared" ref="L32" si="2">SUM(B32:K32)</f>
        <v>14603773.068631707</v>
      </c>
      <c r="N32" t="s">
        <v>26</v>
      </c>
      <c r="O32" s="4">
        <v>2</v>
      </c>
      <c r="R32" s="17"/>
    </row>
    <row r="33" spans="1:22" x14ac:dyDescent="0.35">
      <c r="A33" s="32" t="s">
        <v>67</v>
      </c>
      <c r="B33" s="34">
        <f t="shared" ref="B33:I33" si="3">STDEV(B4:B31)</f>
        <v>369790.04600409372</v>
      </c>
      <c r="C33" s="34">
        <f t="shared" si="3"/>
        <v>49015.091104551546</v>
      </c>
      <c r="D33" s="34">
        <f t="shared" si="3"/>
        <v>97669.5249538348</v>
      </c>
      <c r="E33" s="34">
        <f t="shared" si="3"/>
        <v>98185.709804663886</v>
      </c>
      <c r="F33" s="34">
        <f t="shared" si="3"/>
        <v>173174.61467896329</v>
      </c>
      <c r="G33" s="34">
        <f t="shared" si="3"/>
        <v>292464.77046032751</v>
      </c>
      <c r="H33" s="34">
        <f t="shared" si="3"/>
        <v>81504.429675892563</v>
      </c>
      <c r="I33" s="34">
        <f t="shared" si="3"/>
        <v>57976.916876091185</v>
      </c>
      <c r="J33" s="34"/>
      <c r="K33" s="34">
        <f>STDEV(K4:K31)</f>
        <v>110289.46382492041</v>
      </c>
      <c r="L33" s="34">
        <f>STDEV(L4:L31)</f>
        <v>517989.30754436599</v>
      </c>
    </row>
    <row r="34" spans="1:22" x14ac:dyDescent="0.35">
      <c r="A34" s="32" t="s">
        <v>68</v>
      </c>
      <c r="B34" s="35">
        <f>B33/B32</f>
        <v>9.2305175351169264E-2</v>
      </c>
      <c r="C34" s="35">
        <f t="shared" ref="C34:G34" si="4">C33/C32</f>
        <v>7.0745224581769822E-2</v>
      </c>
      <c r="D34" s="35">
        <f t="shared" si="4"/>
        <v>0.10232597829799149</v>
      </c>
      <c r="E34" s="35">
        <f t="shared" si="4"/>
        <v>9.7563441812934054E-2</v>
      </c>
      <c r="F34" s="35">
        <f t="shared" si="4"/>
        <v>8.7564454260007321E-2</v>
      </c>
      <c r="G34" s="35">
        <f t="shared" si="4"/>
        <v>9.2647277010613274E-2</v>
      </c>
      <c r="H34" s="35">
        <f t="shared" ref="H34" si="5">H33/H32</f>
        <v>9.4144549188925827E-2</v>
      </c>
      <c r="I34" s="35">
        <f t="shared" ref="I34" si="6">I33/I32</f>
        <v>9.6293206877033174E-2</v>
      </c>
      <c r="J34" s="35"/>
      <c r="K34" s="35">
        <f>K33/K32</f>
        <v>8.2205439638064384E-2</v>
      </c>
      <c r="L34" s="35">
        <f>L33/L32</f>
        <v>3.54695533209144E-2</v>
      </c>
      <c r="O34" s="1" t="s">
        <v>13</v>
      </c>
      <c r="P34" s="1" t="s">
        <v>16</v>
      </c>
      <c r="Q34" s="20"/>
      <c r="R34" s="20"/>
    </row>
    <row r="35" spans="1:22" x14ac:dyDescent="0.35">
      <c r="L35" s="3"/>
      <c r="M35" s="71" t="s">
        <v>17</v>
      </c>
      <c r="N35" s="5" t="s">
        <v>2</v>
      </c>
      <c r="O35" s="6">
        <v>2000000</v>
      </c>
      <c r="P35" s="6">
        <f>O35*O32</f>
        <v>4000000</v>
      </c>
      <c r="Q35" s="21">
        <f>P35/$P$39</f>
        <v>0.60186578393018353</v>
      </c>
      <c r="R35" s="21">
        <f>P35/$P$48</f>
        <v>0.27433069688840928</v>
      </c>
      <c r="U35" s="12"/>
    </row>
    <row r="36" spans="1:22" x14ac:dyDescent="0.35">
      <c r="A36" s="17" t="s">
        <v>1</v>
      </c>
      <c r="B36" s="29">
        <f>B32+C32+D32</f>
        <v>5653501.5677089151</v>
      </c>
      <c r="C36" s="21">
        <f>B36/$B$40</f>
        <v>0.38712609002754222</v>
      </c>
      <c r="L36" s="3"/>
      <c r="M36" s="71"/>
      <c r="N36" s="5" t="s">
        <v>3</v>
      </c>
      <c r="O36" s="6">
        <v>345000</v>
      </c>
      <c r="P36" s="6">
        <f>O36*O32</f>
        <v>690000</v>
      </c>
      <c r="Q36" s="21">
        <f>P36/$P$39</f>
        <v>0.10382184772795666</v>
      </c>
      <c r="R36" s="21">
        <f t="shared" ref="R36:R45" si="7">P36/$P$48</f>
        <v>4.7322045213250605E-2</v>
      </c>
    </row>
    <row r="37" spans="1:22" x14ac:dyDescent="0.35">
      <c r="A37" s="17" t="s">
        <v>5</v>
      </c>
      <c r="B37" s="30">
        <f>E32</f>
        <v>1006378.0856862651</v>
      </c>
      <c r="C37" s="21">
        <f>B37/$B$40</f>
        <v>6.8912196934087053E-2</v>
      </c>
      <c r="E37" s="17" t="s">
        <v>40</v>
      </c>
      <c r="F37" s="29">
        <f>SUM(B32:E32)</f>
        <v>6659879.6533951806</v>
      </c>
      <c r="G37" s="21">
        <f>F37/$F$39</f>
        <v>0.45603828696162929</v>
      </c>
      <c r="L37" s="3"/>
      <c r="M37" s="71"/>
      <c r="N37" s="5" t="s">
        <v>4</v>
      </c>
      <c r="O37" s="63">
        <v>478000</v>
      </c>
      <c r="P37" s="6">
        <f>O37*O32</f>
        <v>956000</v>
      </c>
      <c r="Q37" s="21">
        <f>P37/$P$39</f>
        <v>0.14384592235931387</v>
      </c>
      <c r="R37" s="21">
        <f t="shared" si="7"/>
        <v>6.5565036556329823E-2</v>
      </c>
      <c r="V37" s="41" t="s">
        <v>46</v>
      </c>
    </row>
    <row r="38" spans="1:22" x14ac:dyDescent="0.35">
      <c r="A38" s="17" t="s">
        <v>6</v>
      </c>
      <c r="B38" s="30">
        <f>F32+G32+H32</f>
        <v>6000173.9281384097</v>
      </c>
      <c r="C38" s="21">
        <f>B38/$B$40</f>
        <v>0.41086463751114644</v>
      </c>
      <c r="E38" s="17" t="s">
        <v>41</v>
      </c>
      <c r="F38" s="30">
        <f>SUM(F32:K32)</f>
        <v>7943893.415236528</v>
      </c>
      <c r="G38" s="21">
        <f>F38/$F$39</f>
        <v>0.54396171303837071</v>
      </c>
      <c r="L38" s="3"/>
      <c r="M38" s="71"/>
      <c r="N38" s="7" t="s">
        <v>42</v>
      </c>
      <c r="O38" s="39">
        <f>P38/O32</f>
        <v>500000</v>
      </c>
      <c r="P38" s="39">
        <v>1000000</v>
      </c>
      <c r="Q38" s="21">
        <f>P38/$P$39</f>
        <v>0.15046644598254588</v>
      </c>
      <c r="R38" s="23">
        <f t="shared" si="7"/>
        <v>6.8582674222102319E-2</v>
      </c>
      <c r="V38" t="s">
        <v>80</v>
      </c>
    </row>
    <row r="39" spans="1:22" x14ac:dyDescent="0.35">
      <c r="A39" s="17" t="s">
        <v>10</v>
      </c>
      <c r="B39" s="30">
        <f>I32+J32+K32</f>
        <v>1943719.4870981183</v>
      </c>
      <c r="C39" s="21">
        <f>B39/$B$40</f>
        <v>0.13309707552722427</v>
      </c>
      <c r="E39" s="17" t="s">
        <v>11</v>
      </c>
      <c r="F39" s="31">
        <f>SUM(F37:F38)</f>
        <v>14603773.068631709</v>
      </c>
      <c r="L39" s="3"/>
      <c r="O39" s="17" t="s">
        <v>19</v>
      </c>
      <c r="P39" s="18">
        <f>SUM(P35:P38)</f>
        <v>6646000</v>
      </c>
      <c r="Q39" s="22">
        <f>P39/P48</f>
        <v>0.45580045288009202</v>
      </c>
      <c r="R39" s="24"/>
      <c r="V39" t="s">
        <v>81</v>
      </c>
    </row>
    <row r="40" spans="1:22" x14ac:dyDescent="0.35">
      <c r="B40" s="31">
        <f>SUM(B36:B39)</f>
        <v>14603773.068631709</v>
      </c>
      <c r="L40" s="3"/>
      <c r="M40" s="71" t="s">
        <v>18</v>
      </c>
      <c r="N40" s="8" t="s">
        <v>93</v>
      </c>
      <c r="O40" s="14"/>
      <c r="P40" s="46">
        <v>1973000</v>
      </c>
      <c r="Q40" s="21">
        <f t="shared" ref="Q40:Q45" si="8">P40/$P$46</f>
        <v>0.24864705778667823</v>
      </c>
      <c r="R40" s="21">
        <f t="shared" si="7"/>
        <v>0.13531361624020788</v>
      </c>
      <c r="V40" t="s">
        <v>59</v>
      </c>
    </row>
    <row r="41" spans="1:22" x14ac:dyDescent="0.35">
      <c r="L41" s="3"/>
      <c r="M41" s="71"/>
      <c r="N41" s="8" t="s">
        <v>43</v>
      </c>
      <c r="O41" s="14"/>
      <c r="P41" s="9">
        <v>3153222.222222222</v>
      </c>
      <c r="Q41" s="21">
        <f t="shared" si="8"/>
        <v>0.39738440349879717</v>
      </c>
      <c r="R41" s="21">
        <f t="shared" si="7"/>
        <v>0.21625641241656018</v>
      </c>
    </row>
    <row r="42" spans="1:22" x14ac:dyDescent="0.35">
      <c r="B42" s="2"/>
      <c r="L42" s="3"/>
      <c r="M42" s="71"/>
      <c r="N42" s="8" t="s">
        <v>92</v>
      </c>
      <c r="O42" s="14"/>
      <c r="P42" s="46">
        <v>865000</v>
      </c>
      <c r="Q42" s="21">
        <f t="shared" si="8"/>
        <v>0.10901150784869573</v>
      </c>
      <c r="R42" s="21">
        <f t="shared" si="7"/>
        <v>5.9324013202118511E-2</v>
      </c>
    </row>
    <row r="43" spans="1:22" x14ac:dyDescent="0.35">
      <c r="A43" s="17" t="s">
        <v>91</v>
      </c>
      <c r="C43" s="54">
        <v>943.58</v>
      </c>
      <c r="M43" s="71"/>
      <c r="N43" s="52" t="s">
        <v>25</v>
      </c>
      <c r="O43" s="53"/>
      <c r="P43" s="60">
        <v>602029.37394713622</v>
      </c>
      <c r="Q43" s="21">
        <f t="shared" si="8"/>
        <v>7.5870670315819205E-2</v>
      </c>
      <c r="R43" s="21">
        <f t="shared" si="7"/>
        <v>4.1288784425552658E-2</v>
      </c>
    </row>
    <row r="44" spans="1:22" x14ac:dyDescent="0.35">
      <c r="A44" s="25" t="s">
        <v>34</v>
      </c>
      <c r="M44" s="71"/>
      <c r="N44" s="10" t="s">
        <v>14</v>
      </c>
      <c r="O44" s="15"/>
      <c r="P44" s="60">
        <v>0</v>
      </c>
      <c r="Q44" s="21">
        <f t="shared" si="8"/>
        <v>0</v>
      </c>
      <c r="R44" s="21">
        <f t="shared" si="7"/>
        <v>0</v>
      </c>
      <c r="V44" s="41" t="s">
        <v>44</v>
      </c>
    </row>
    <row r="45" spans="1:22" x14ac:dyDescent="0.35">
      <c r="M45" s="71"/>
      <c r="N45" s="10" t="s">
        <v>4</v>
      </c>
      <c r="O45" s="15"/>
      <c r="P45" s="60">
        <v>1341690.4761904762</v>
      </c>
      <c r="Q45" s="21">
        <f t="shared" si="8"/>
        <v>0.16908636055000972</v>
      </c>
      <c r="R45" s="23">
        <f t="shared" si="7"/>
        <v>9.201672083546876E-2</v>
      </c>
      <c r="V45" t="s">
        <v>84</v>
      </c>
    </row>
    <row r="46" spans="1:22" x14ac:dyDescent="0.35">
      <c r="M46" s="13"/>
      <c r="O46" s="17" t="s">
        <v>20</v>
      </c>
      <c r="P46" s="18">
        <f>SUM(P40:P45)</f>
        <v>7934942.0723598339</v>
      </c>
      <c r="Q46" s="22">
        <f>P46/P48</f>
        <v>0.54419954711990792</v>
      </c>
      <c r="R46" s="11"/>
      <c r="V46" t="s">
        <v>83</v>
      </c>
    </row>
    <row r="47" spans="1:22" x14ac:dyDescent="0.35">
      <c r="A47" s="71" t="s">
        <v>0</v>
      </c>
      <c r="B47" s="70" t="s">
        <v>31</v>
      </c>
      <c r="C47" s="70"/>
      <c r="D47" s="70"/>
      <c r="E47" s="70"/>
      <c r="F47" s="70"/>
      <c r="G47" s="70"/>
      <c r="H47" s="70"/>
      <c r="I47" s="71" t="s">
        <v>32</v>
      </c>
      <c r="J47" s="71"/>
      <c r="K47" s="71"/>
      <c r="L47" s="68" t="s">
        <v>33</v>
      </c>
      <c r="V47" t="s">
        <v>82</v>
      </c>
    </row>
    <row r="48" spans="1:22" x14ac:dyDescent="0.35">
      <c r="A48" s="71"/>
      <c r="B48" s="70" t="s">
        <v>1</v>
      </c>
      <c r="C48" s="70"/>
      <c r="D48" s="70"/>
      <c r="E48" s="1" t="s">
        <v>5</v>
      </c>
      <c r="F48" s="70" t="s">
        <v>6</v>
      </c>
      <c r="G48" s="70"/>
      <c r="H48" s="70"/>
      <c r="I48" s="71"/>
      <c r="J48" s="71"/>
      <c r="K48" s="71"/>
      <c r="L48" s="68"/>
      <c r="O48" s="17" t="s">
        <v>21</v>
      </c>
      <c r="P48" s="18">
        <f>P39+P46</f>
        <v>14580942.072359834</v>
      </c>
      <c r="V48" t="s">
        <v>45</v>
      </c>
    </row>
    <row r="49" spans="1:29" x14ac:dyDescent="0.35">
      <c r="A49" s="72"/>
      <c r="B49" s="19" t="s">
        <v>2</v>
      </c>
      <c r="C49" s="19" t="s">
        <v>3</v>
      </c>
      <c r="D49" s="19" t="s">
        <v>27</v>
      </c>
      <c r="E49" s="19" t="s">
        <v>29</v>
      </c>
      <c r="F49" s="19" t="s">
        <v>15</v>
      </c>
      <c r="G49" s="19" t="s">
        <v>7</v>
      </c>
      <c r="H49" s="19" t="s">
        <v>8</v>
      </c>
      <c r="I49" s="19" t="s">
        <v>9</v>
      </c>
      <c r="J49" s="19" t="s">
        <v>14</v>
      </c>
      <c r="K49" s="19" t="s">
        <v>28</v>
      </c>
      <c r="L49" s="69"/>
      <c r="P49" s="12">
        <f>P48/O32</f>
        <v>7290471.0361799169</v>
      </c>
      <c r="V49" t="s">
        <v>58</v>
      </c>
    </row>
    <row r="50" spans="1:29" x14ac:dyDescent="0.35">
      <c r="A50" s="1">
        <v>1</v>
      </c>
      <c r="B50" s="26">
        <f t="shared" ref="B50:K50" si="9">B4/$C$43</f>
        <v>4082.1922309787378</v>
      </c>
      <c r="C50" s="26">
        <f t="shared" si="9"/>
        <v>850.65135243549378</v>
      </c>
      <c r="D50" s="26">
        <f t="shared" si="9"/>
        <v>928.07964416325262</v>
      </c>
      <c r="E50" s="26">
        <f t="shared" si="9"/>
        <v>896.69860133072405</v>
      </c>
      <c r="F50" s="26">
        <f t="shared" si="9"/>
        <v>2237.8266406594275</v>
      </c>
      <c r="G50" s="26">
        <f t="shared" si="9"/>
        <v>3525.8160879983702</v>
      </c>
      <c r="H50" s="26">
        <f t="shared" si="9"/>
        <v>966.5844375944738</v>
      </c>
      <c r="I50" s="26">
        <f t="shared" si="9"/>
        <v>671.26146226773699</v>
      </c>
      <c r="J50" s="26">
        <f t="shared" si="9"/>
        <v>0</v>
      </c>
      <c r="K50" s="26">
        <f t="shared" si="9"/>
        <v>1372.6098786979828</v>
      </c>
      <c r="L50" s="26">
        <f t="shared" ref="L50" si="10">SUM(B50:K50)</f>
        <v>15531.7203361262</v>
      </c>
      <c r="V50" t="s">
        <v>59</v>
      </c>
    </row>
    <row r="51" spans="1:29" x14ac:dyDescent="0.35">
      <c r="A51" s="1">
        <v>2</v>
      </c>
      <c r="B51" s="26">
        <f t="shared" ref="B51:K51" si="11">B5/$C$43</f>
        <v>4106.0424133592078</v>
      </c>
      <c r="C51" s="26">
        <f t="shared" si="11"/>
        <v>695.86104280078155</v>
      </c>
      <c r="D51" s="26">
        <f t="shared" si="11"/>
        <v>1113.8862238099264</v>
      </c>
      <c r="E51" s="26">
        <f t="shared" si="11"/>
        <v>1040.8471379275786</v>
      </c>
      <c r="F51" s="26">
        <f t="shared" si="11"/>
        <v>2036.2884021003365</v>
      </c>
      <c r="G51" s="26">
        <f t="shared" si="11"/>
        <v>3410.0103534868322</v>
      </c>
      <c r="H51" s="26">
        <f t="shared" si="11"/>
        <v>985.93448379634913</v>
      </c>
      <c r="I51" s="26">
        <f t="shared" si="11"/>
        <v>612.20635834373695</v>
      </c>
      <c r="J51" s="26">
        <f t="shared" si="11"/>
        <v>0</v>
      </c>
      <c r="K51" s="26">
        <f t="shared" si="11"/>
        <v>1312.2053075414542</v>
      </c>
      <c r="L51" s="26">
        <f t="shared" ref="L51:L77" si="12">SUM(B51:K51)</f>
        <v>15313.281723166205</v>
      </c>
    </row>
    <row r="52" spans="1:29" x14ac:dyDescent="0.35">
      <c r="A52" s="1">
        <v>3</v>
      </c>
      <c r="B52" s="26">
        <f t="shared" ref="B52:K52" si="13">B6/$C$43</f>
        <v>5101.5780628959765</v>
      </c>
      <c r="C52" s="26">
        <f t="shared" si="13"/>
        <v>769.85491828195757</v>
      </c>
      <c r="D52" s="26">
        <f t="shared" si="13"/>
        <v>1033.3181899375447</v>
      </c>
      <c r="E52" s="26">
        <f t="shared" si="13"/>
        <v>987.60421994115745</v>
      </c>
      <c r="F52" s="26">
        <f t="shared" si="13"/>
        <v>1947.5036506147262</v>
      </c>
      <c r="G52" s="26">
        <f t="shared" si="13"/>
        <v>3109.0035338696644</v>
      </c>
      <c r="H52" s="26">
        <f t="shared" si="13"/>
        <v>998.73809936865666</v>
      </c>
      <c r="I52" s="26">
        <f t="shared" si="13"/>
        <v>642.58170193176818</v>
      </c>
      <c r="J52" s="26">
        <f t="shared" si="13"/>
        <v>0</v>
      </c>
      <c r="K52" s="26">
        <f t="shared" si="13"/>
        <v>1171.1242217652261</v>
      </c>
      <c r="L52" s="26">
        <f t="shared" si="12"/>
        <v>15761.306598606679</v>
      </c>
      <c r="Q52" s="16"/>
      <c r="R52" s="16"/>
      <c r="W52" s="41" t="s">
        <v>73</v>
      </c>
    </row>
    <row r="53" spans="1:29" x14ac:dyDescent="0.35">
      <c r="A53" s="1">
        <v>4</v>
      </c>
      <c r="B53" s="26">
        <f t="shared" ref="B53:K53" si="14">B7/$C$43</f>
        <v>4067.551889709187</v>
      </c>
      <c r="C53" s="26">
        <f t="shared" si="14"/>
        <v>705.60358820604858</v>
      </c>
      <c r="D53" s="26">
        <f t="shared" si="14"/>
        <v>1219.3430787133127</v>
      </c>
      <c r="E53" s="26">
        <f t="shared" si="14"/>
        <v>1307.0669231546703</v>
      </c>
      <c r="F53" s="26">
        <f t="shared" si="14"/>
        <v>2309.6510778487345</v>
      </c>
      <c r="G53" s="26">
        <f t="shared" si="14"/>
        <v>3034.9076859192505</v>
      </c>
      <c r="H53" s="26">
        <f t="shared" si="14"/>
        <v>839.69750237570315</v>
      </c>
      <c r="I53" s="26">
        <f t="shared" si="14"/>
        <v>717.16419141164215</v>
      </c>
      <c r="J53" s="26">
        <f t="shared" si="14"/>
        <v>0</v>
      </c>
      <c r="K53" s="26">
        <f t="shared" si="14"/>
        <v>1382.8241892934786</v>
      </c>
      <c r="L53" s="26">
        <f t="shared" si="12"/>
        <v>15583.810126632028</v>
      </c>
      <c r="Q53" s="16"/>
      <c r="R53" s="16"/>
    </row>
    <row r="54" spans="1:29" x14ac:dyDescent="0.35">
      <c r="A54" s="1">
        <v>5</v>
      </c>
      <c r="B54" s="26">
        <f t="shared" ref="B54:K54" si="15">B8/$C$43</f>
        <v>4397.4540658968117</v>
      </c>
      <c r="C54" s="26">
        <f t="shared" si="15"/>
        <v>756.51442092583341</v>
      </c>
      <c r="D54" s="26">
        <f t="shared" si="15"/>
        <v>1010.500032124794</v>
      </c>
      <c r="E54" s="26">
        <f t="shared" si="15"/>
        <v>1132.0537294225214</v>
      </c>
      <c r="F54" s="26">
        <f t="shared" si="15"/>
        <v>2348.0725274542733</v>
      </c>
      <c r="G54" s="26">
        <f t="shared" si="15"/>
        <v>2828.8609654486158</v>
      </c>
      <c r="H54" s="26">
        <f t="shared" si="15"/>
        <v>887.26524247277268</v>
      </c>
      <c r="I54" s="26">
        <f t="shared" si="15"/>
        <v>683.4384839349508</v>
      </c>
      <c r="J54" s="26">
        <f t="shared" si="15"/>
        <v>0</v>
      </c>
      <c r="K54" s="26">
        <f t="shared" si="15"/>
        <v>1423.0176504018848</v>
      </c>
      <c r="L54" s="26">
        <f t="shared" si="12"/>
        <v>15467.177118082458</v>
      </c>
      <c r="Q54" s="16"/>
      <c r="R54" s="16"/>
    </row>
    <row r="55" spans="1:29" ht="14.5" customHeight="1" x14ac:dyDescent="0.35">
      <c r="A55" s="1">
        <v>6</v>
      </c>
      <c r="B55" s="26">
        <f t="shared" ref="B55:K55" si="16">B9/$C$43</f>
        <v>4025.9319092796304</v>
      </c>
      <c r="C55" s="26">
        <f t="shared" si="16"/>
        <v>694.31682874171395</v>
      </c>
      <c r="D55" s="26">
        <f t="shared" si="16"/>
        <v>1075.8160014134428</v>
      </c>
      <c r="E55" s="26">
        <f t="shared" si="16"/>
        <v>951.50801883020358</v>
      </c>
      <c r="F55" s="26">
        <f t="shared" si="16"/>
        <v>2127.8598420412627</v>
      </c>
      <c r="G55" s="26">
        <f t="shared" si="16"/>
        <v>3441.6621064969804</v>
      </c>
      <c r="H55" s="26">
        <f t="shared" si="16"/>
        <v>770.92525494125744</v>
      </c>
      <c r="I55" s="26">
        <f t="shared" si="16"/>
        <v>621.66730486409074</v>
      </c>
      <c r="J55" s="26">
        <f t="shared" si="16"/>
        <v>0</v>
      </c>
      <c r="K55" s="26">
        <f t="shared" si="16"/>
        <v>1342.035067662722</v>
      </c>
      <c r="L55" s="26">
        <f t="shared" si="12"/>
        <v>15051.722334271304</v>
      </c>
      <c r="Q55" s="16"/>
      <c r="R55" s="16"/>
      <c r="W55" t="s">
        <v>47</v>
      </c>
      <c r="Y55" s="49">
        <f>61500/1000</f>
        <v>61.5</v>
      </c>
      <c r="Z55" t="s">
        <v>85</v>
      </c>
      <c r="AA55" t="s">
        <v>60</v>
      </c>
      <c r="AB55" s="58">
        <f>P39/Y56</f>
        <v>54032.520325203252</v>
      </c>
      <c r="AC55" t="s">
        <v>86</v>
      </c>
    </row>
    <row r="56" spans="1:29" x14ac:dyDescent="0.35">
      <c r="A56" s="1">
        <v>7</v>
      </c>
      <c r="B56" s="26">
        <f t="shared" ref="B56:K56" si="17">B10/$C$43</f>
        <v>4739.4348306265201</v>
      </c>
      <c r="C56" s="26">
        <f t="shared" si="17"/>
        <v>754.81801778465444</v>
      </c>
      <c r="D56" s="26">
        <f t="shared" si="17"/>
        <v>1007.2308134087526</v>
      </c>
      <c r="E56" s="26">
        <f t="shared" si="17"/>
        <v>994.86629773200264</v>
      </c>
      <c r="F56" s="26">
        <f t="shared" si="17"/>
        <v>2010.7900396609693</v>
      </c>
      <c r="G56" s="26">
        <f t="shared" si="17"/>
        <v>3822.1689498370006</v>
      </c>
      <c r="H56" s="26">
        <f t="shared" si="17"/>
        <v>920.49897950762193</v>
      </c>
      <c r="I56" s="26">
        <f t="shared" si="17"/>
        <v>694.99315908928145</v>
      </c>
      <c r="J56" s="26">
        <f t="shared" si="17"/>
        <v>0</v>
      </c>
      <c r="K56" s="26">
        <f t="shared" si="17"/>
        <v>1276.3343457288806</v>
      </c>
      <c r="L56" s="26">
        <f t="shared" si="12"/>
        <v>16221.135433375684</v>
      </c>
      <c r="Q56" s="16"/>
      <c r="R56" s="16"/>
      <c r="W56" t="s">
        <v>48</v>
      </c>
      <c r="Y56" s="44">
        <f>Y55*O32</f>
        <v>123</v>
      </c>
      <c r="Z56" t="s">
        <v>85</v>
      </c>
      <c r="AA56" t="s">
        <v>61</v>
      </c>
      <c r="AB56" s="58">
        <f>P46/Y56</f>
        <v>64511.724165527106</v>
      </c>
      <c r="AC56" t="s">
        <v>86</v>
      </c>
    </row>
    <row r="57" spans="1:29" x14ac:dyDescent="0.35">
      <c r="A57" s="1">
        <v>8</v>
      </c>
      <c r="B57" s="26">
        <f t="shared" ref="B57:K57" si="18">B11/$C$43</f>
        <v>3746.3145209585314</v>
      </c>
      <c r="C57" s="26">
        <f t="shared" si="18"/>
        <v>777.00780514119083</v>
      </c>
      <c r="D57" s="26">
        <f t="shared" si="18"/>
        <v>1160.9626572580664</v>
      </c>
      <c r="E57" s="26">
        <f t="shared" si="18"/>
        <v>1050.4254907578197</v>
      </c>
      <c r="F57" s="26">
        <f t="shared" si="18"/>
        <v>2127.9714307195854</v>
      </c>
      <c r="G57" s="26">
        <f t="shared" si="18"/>
        <v>3443.3166815664058</v>
      </c>
      <c r="H57" s="26">
        <f t="shared" si="18"/>
        <v>965.33859759167376</v>
      </c>
      <c r="I57" s="26">
        <f t="shared" si="18"/>
        <v>520.48250528685639</v>
      </c>
      <c r="J57" s="26">
        <f t="shared" si="18"/>
        <v>0</v>
      </c>
      <c r="K57" s="26">
        <f t="shared" si="18"/>
        <v>1509.2734129673652</v>
      </c>
      <c r="L57" s="26">
        <f t="shared" si="12"/>
        <v>15301.093102247494</v>
      </c>
      <c r="Q57" s="16"/>
      <c r="R57" s="16"/>
      <c r="AA57" t="s">
        <v>62</v>
      </c>
      <c r="AB57" s="58">
        <f>P48/Y56</f>
        <v>118544.24449073036</v>
      </c>
      <c r="AC57" t="s">
        <v>86</v>
      </c>
    </row>
    <row r="58" spans="1:29" x14ac:dyDescent="0.35">
      <c r="A58" s="1">
        <v>9</v>
      </c>
      <c r="B58" s="26">
        <f t="shared" ref="B58:K58" si="19">B12/$C$43</f>
        <v>3753.9393247992839</v>
      </c>
      <c r="C58" s="26">
        <f t="shared" si="19"/>
        <v>729.94455357332799</v>
      </c>
      <c r="D58" s="26">
        <f t="shared" si="19"/>
        <v>1061.4852600518745</v>
      </c>
      <c r="E58" s="26">
        <f t="shared" si="19"/>
        <v>1041.8721460132695</v>
      </c>
      <c r="F58" s="26">
        <f t="shared" si="19"/>
        <v>2291.9371322906909</v>
      </c>
      <c r="G58" s="26">
        <f t="shared" si="19"/>
        <v>3251.8997704517615</v>
      </c>
      <c r="H58" s="26">
        <f t="shared" si="19"/>
        <v>935.43578202028698</v>
      </c>
      <c r="I58" s="26">
        <f t="shared" si="19"/>
        <v>586.73749372300983</v>
      </c>
      <c r="J58" s="26">
        <f t="shared" si="19"/>
        <v>0</v>
      </c>
      <c r="K58" s="26">
        <f t="shared" si="19"/>
        <v>1436.8293703435329</v>
      </c>
      <c r="L58" s="26">
        <f t="shared" si="12"/>
        <v>15090.080833267039</v>
      </c>
      <c r="Q58" s="16"/>
      <c r="R58" s="16"/>
      <c r="W58" t="s">
        <v>49</v>
      </c>
      <c r="Y58" s="2">
        <f>P39/Y56</f>
        <v>54032.520325203252</v>
      </c>
      <c r="Z58" t="s">
        <v>86</v>
      </c>
      <c r="AB58" s="3">
        <f>AB57*1.3</f>
        <v>154107.51783794948</v>
      </c>
    </row>
    <row r="59" spans="1:29" x14ac:dyDescent="0.35">
      <c r="A59" s="1">
        <v>10</v>
      </c>
      <c r="B59" s="26">
        <f t="shared" ref="B59:K59" si="20">B13/$C$43</f>
        <v>4359.7858157531555</v>
      </c>
      <c r="C59" s="26">
        <f t="shared" si="20"/>
        <v>722.40614276519182</v>
      </c>
      <c r="D59" s="26">
        <f t="shared" si="20"/>
        <v>889.8617752616733</v>
      </c>
      <c r="E59" s="26">
        <f t="shared" si="20"/>
        <v>1116.228388596699</v>
      </c>
      <c r="F59" s="26">
        <f t="shared" si="20"/>
        <v>2421.0897288043579</v>
      </c>
      <c r="G59" s="26">
        <f t="shared" si="20"/>
        <v>3778.892354929309</v>
      </c>
      <c r="H59" s="26">
        <f t="shared" si="20"/>
        <v>927.62390151084605</v>
      </c>
      <c r="I59" s="26">
        <f t="shared" si="20"/>
        <v>514.84406720554193</v>
      </c>
      <c r="J59" s="26">
        <f t="shared" si="20"/>
        <v>0</v>
      </c>
      <c r="K59" s="26">
        <f t="shared" si="20"/>
        <v>1451.2472065507425</v>
      </c>
      <c r="L59" s="26">
        <f t="shared" si="12"/>
        <v>16181.979381377518</v>
      </c>
      <c r="Q59" s="16"/>
      <c r="R59" s="16"/>
    </row>
    <row r="60" spans="1:29" x14ac:dyDescent="0.35">
      <c r="A60" s="1">
        <v>11</v>
      </c>
      <c r="B60" s="26">
        <f t="shared" ref="B60:K60" si="21">B14/$C$43</f>
        <v>4039.5596403265249</v>
      </c>
      <c r="C60" s="26">
        <f t="shared" si="21"/>
        <v>530.12028876113277</v>
      </c>
      <c r="D60" s="26">
        <f t="shared" si="21"/>
        <v>905.03076046639205</v>
      </c>
      <c r="E60" s="26">
        <f t="shared" si="21"/>
        <v>993.22564719051275</v>
      </c>
      <c r="F60" s="26">
        <f t="shared" si="21"/>
        <v>1958.9404418149297</v>
      </c>
      <c r="G60" s="26">
        <f t="shared" si="21"/>
        <v>3122.2006688631091</v>
      </c>
      <c r="H60" s="26">
        <f t="shared" si="21"/>
        <v>935.19709304778792</v>
      </c>
      <c r="I60" s="26">
        <f t="shared" si="21"/>
        <v>671.84684473873574</v>
      </c>
      <c r="J60" s="26">
        <f t="shared" si="21"/>
        <v>0</v>
      </c>
      <c r="K60" s="26">
        <f t="shared" si="21"/>
        <v>1210.3940922232857</v>
      </c>
      <c r="L60" s="26">
        <f t="shared" si="12"/>
        <v>14366.515477432409</v>
      </c>
      <c r="Q60" s="16"/>
      <c r="R60" s="16"/>
      <c r="W60" t="s">
        <v>50</v>
      </c>
      <c r="Y60" s="49">
        <v>280000</v>
      </c>
      <c r="Z60" t="s">
        <v>86</v>
      </c>
      <c r="AA60" s="17" t="s">
        <v>72</v>
      </c>
      <c r="AB60" s="59" t="str">
        <f>IF(Y60&gt;AB55,"SI","NO")</f>
        <v>SI</v>
      </c>
    </row>
    <row r="61" spans="1:29" x14ac:dyDescent="0.35">
      <c r="A61" s="1">
        <v>12</v>
      </c>
      <c r="B61" s="26">
        <f t="shared" ref="B61:K61" si="22">B15/$C$43</f>
        <v>3707.005974498044</v>
      </c>
      <c r="C61" s="26">
        <f t="shared" si="22"/>
        <v>693.89667933248029</v>
      </c>
      <c r="D61" s="26">
        <f t="shared" si="22"/>
        <v>1043.8796559947123</v>
      </c>
      <c r="E61" s="26">
        <f t="shared" si="22"/>
        <v>981.37246360587483</v>
      </c>
      <c r="F61" s="26">
        <f t="shared" si="22"/>
        <v>2279.5258620896025</v>
      </c>
      <c r="G61" s="26">
        <f t="shared" si="22"/>
        <v>3788.9270325330817</v>
      </c>
      <c r="H61" s="26">
        <f t="shared" si="22"/>
        <v>754.47665346798863</v>
      </c>
      <c r="I61" s="26">
        <f t="shared" si="22"/>
        <v>591.13202071021283</v>
      </c>
      <c r="J61" s="26">
        <f t="shared" si="22"/>
        <v>0</v>
      </c>
      <c r="K61" s="26">
        <f t="shared" si="22"/>
        <v>1356.0337236193629</v>
      </c>
      <c r="L61" s="26">
        <f t="shared" si="12"/>
        <v>15196.25006585136</v>
      </c>
      <c r="Q61" s="16"/>
      <c r="R61" s="16"/>
    </row>
    <row r="62" spans="1:29" x14ac:dyDescent="0.35">
      <c r="A62" s="1">
        <v>13</v>
      </c>
      <c r="B62" s="26">
        <f t="shared" ref="B62:K62" si="23">B16/$C$43</f>
        <v>4020.4022262167264</v>
      </c>
      <c r="C62" s="26">
        <f t="shared" si="23"/>
        <v>703.46430505932506</v>
      </c>
      <c r="D62" s="26">
        <f t="shared" si="23"/>
        <v>1034.4749799866431</v>
      </c>
      <c r="E62" s="26">
        <f t="shared" si="23"/>
        <v>1101.4476562876494</v>
      </c>
      <c r="F62" s="26">
        <f t="shared" si="23"/>
        <v>2298.8467778001932</v>
      </c>
      <c r="G62" s="26">
        <f t="shared" si="23"/>
        <v>3116.521723423426</v>
      </c>
      <c r="H62" s="26">
        <f t="shared" si="23"/>
        <v>911.62275249308368</v>
      </c>
      <c r="I62" s="26">
        <f t="shared" si="23"/>
        <v>645.43617898160755</v>
      </c>
      <c r="J62" s="26">
        <f t="shared" si="23"/>
        <v>0</v>
      </c>
      <c r="K62" s="26">
        <f t="shared" si="23"/>
        <v>1402.175710513337</v>
      </c>
      <c r="L62" s="26">
        <f t="shared" si="12"/>
        <v>15234.392310761988</v>
      </c>
      <c r="Q62" s="16"/>
      <c r="R62" s="16"/>
      <c r="W62" s="17" t="s">
        <v>51</v>
      </c>
      <c r="Y62" s="43">
        <f>P46/(Y60-Y58)</f>
        <v>35.115416093410794</v>
      </c>
      <c r="Z62" t="s">
        <v>85</v>
      </c>
      <c r="AA62" s="64">
        <f>Y62/O32</f>
        <v>17.557708046705397</v>
      </c>
      <c r="AB62" t="s">
        <v>87</v>
      </c>
    </row>
    <row r="63" spans="1:29" ht="14.5" customHeight="1" x14ac:dyDescent="0.35">
      <c r="A63" s="1">
        <v>14</v>
      </c>
      <c r="B63" s="26">
        <f t="shared" ref="B63:K63" si="24">B17/$C$43</f>
        <v>4743.4616565399401</v>
      </c>
      <c r="C63" s="26">
        <f t="shared" si="24"/>
        <v>724.34207262018629</v>
      </c>
      <c r="D63" s="26">
        <f t="shared" si="24"/>
        <v>1019.9392492877249</v>
      </c>
      <c r="E63" s="26">
        <f t="shared" si="24"/>
        <v>998.94153434869793</v>
      </c>
      <c r="F63" s="26">
        <f t="shared" si="24"/>
        <v>2097.1734214260146</v>
      </c>
      <c r="G63" s="26">
        <f t="shared" si="24"/>
        <v>3447.2933954090108</v>
      </c>
      <c r="H63" s="26">
        <f t="shared" si="24"/>
        <v>1008.6194347179675</v>
      </c>
      <c r="I63" s="26">
        <f t="shared" si="24"/>
        <v>671.27248039560641</v>
      </c>
      <c r="J63" s="26">
        <f t="shared" si="24"/>
        <v>0</v>
      </c>
      <c r="K63" s="26">
        <f t="shared" si="24"/>
        <v>1692.1909373193655</v>
      </c>
      <c r="L63" s="26">
        <f t="shared" si="12"/>
        <v>16403.234182064516</v>
      </c>
      <c r="Q63" s="16"/>
      <c r="R63" s="16"/>
      <c r="Y63" s="16">
        <f>Y62/Y56</f>
        <v>0.28549118775130727</v>
      </c>
      <c r="Z63" t="s">
        <v>57</v>
      </c>
    </row>
    <row r="64" spans="1:29" x14ac:dyDescent="0.35">
      <c r="A64" s="1">
        <v>15</v>
      </c>
      <c r="B64" s="26">
        <f t="shared" ref="B64:K64" si="25">B18/$C$43</f>
        <v>4269.9501917599928</v>
      </c>
      <c r="C64" s="26">
        <f t="shared" si="25"/>
        <v>748.01154847206863</v>
      </c>
      <c r="D64" s="26">
        <f t="shared" si="25"/>
        <v>1008.5010474468581</v>
      </c>
      <c r="E64" s="26">
        <f t="shared" si="25"/>
        <v>1061.0845830199614</v>
      </c>
      <c r="F64" s="26">
        <f t="shared" si="25"/>
        <v>1924.352377808139</v>
      </c>
      <c r="G64" s="26">
        <f t="shared" si="25"/>
        <v>3681.0624392582181</v>
      </c>
      <c r="H64" s="26">
        <f t="shared" si="25"/>
        <v>1003.2847310758746</v>
      </c>
      <c r="I64" s="26">
        <f t="shared" si="25"/>
        <v>551.96620145385702</v>
      </c>
      <c r="J64" s="26">
        <f t="shared" si="25"/>
        <v>0</v>
      </c>
      <c r="K64" s="26">
        <f t="shared" si="25"/>
        <v>1410.0409641339891</v>
      </c>
      <c r="L64" s="26">
        <f t="shared" si="12"/>
        <v>15658.25408442896</v>
      </c>
      <c r="Q64" s="16"/>
      <c r="R64" s="16"/>
      <c r="V64" s="16"/>
      <c r="W64" s="40" t="s">
        <v>56</v>
      </c>
    </row>
    <row r="65" spans="1:26" x14ac:dyDescent="0.35">
      <c r="A65" s="1">
        <v>16</v>
      </c>
      <c r="B65" s="26">
        <f t="shared" ref="B65:K65" si="26">B19/$C$43</f>
        <v>5201.713123048411</v>
      </c>
      <c r="C65" s="26">
        <f t="shared" si="26"/>
        <v>746.00099056610304</v>
      </c>
      <c r="D65" s="26">
        <f t="shared" si="26"/>
        <v>1167.7656844515745</v>
      </c>
      <c r="E65" s="26">
        <f t="shared" si="26"/>
        <v>1064.081087477819</v>
      </c>
      <c r="F65" s="26">
        <f t="shared" si="26"/>
        <v>2257.592979236309</v>
      </c>
      <c r="G65" s="26">
        <f t="shared" si="26"/>
        <v>2927.1570215308052</v>
      </c>
      <c r="H65" s="26">
        <f t="shared" si="26"/>
        <v>929.4679448991518</v>
      </c>
      <c r="I65" s="26">
        <f t="shared" si="26"/>
        <v>605.04457522860298</v>
      </c>
      <c r="J65" s="26">
        <f t="shared" si="26"/>
        <v>0</v>
      </c>
      <c r="K65" s="26">
        <f t="shared" si="26"/>
        <v>1557.5276184104077</v>
      </c>
      <c r="L65" s="26">
        <f t="shared" si="12"/>
        <v>16456.351024849184</v>
      </c>
      <c r="X65" t="s">
        <v>55</v>
      </c>
      <c r="Y65" s="3">
        <f>Y60*Y62</f>
        <v>9832316.5061550215</v>
      </c>
      <c r="Z65" t="s">
        <v>16</v>
      </c>
    </row>
    <row r="66" spans="1:26" x14ac:dyDescent="0.35">
      <c r="A66" s="1">
        <v>17</v>
      </c>
      <c r="B66" s="26">
        <f t="shared" ref="B66:K66" si="27">B20/$C$43</f>
        <v>3771.7242364337831</v>
      </c>
      <c r="C66" s="26">
        <f t="shared" si="27"/>
        <v>751.14983725307991</v>
      </c>
      <c r="D66" s="26">
        <f t="shared" si="27"/>
        <v>890.79258036948613</v>
      </c>
      <c r="E66" s="26">
        <f t="shared" si="27"/>
        <v>1286.0665962235998</v>
      </c>
      <c r="F66" s="26">
        <f t="shared" si="27"/>
        <v>1939.0685715652291</v>
      </c>
      <c r="G66" s="26">
        <f t="shared" si="27"/>
        <v>2642.6311695156187</v>
      </c>
      <c r="H66" s="26">
        <f t="shared" si="27"/>
        <v>1068.9908925221209</v>
      </c>
      <c r="I66" s="26">
        <f t="shared" si="27"/>
        <v>616.24389798797017</v>
      </c>
      <c r="J66" s="26">
        <f t="shared" si="27"/>
        <v>0</v>
      </c>
      <c r="K66" s="26">
        <f t="shared" si="27"/>
        <v>1391.0322645551855</v>
      </c>
      <c r="L66" s="26">
        <f t="shared" si="12"/>
        <v>14357.700046426073</v>
      </c>
      <c r="W66" s="20"/>
      <c r="X66" s="20" t="s">
        <v>53</v>
      </c>
      <c r="Y66" s="45">
        <f>(Y58*Y62)+P46</f>
        <v>9832316.5061550215</v>
      </c>
      <c r="Z66" s="20" t="s">
        <v>16</v>
      </c>
    </row>
    <row r="67" spans="1:26" ht="14.5" customHeight="1" x14ac:dyDescent="0.35">
      <c r="A67" s="1">
        <v>18</v>
      </c>
      <c r="B67" s="26">
        <f t="shared" ref="B67:K67" si="28">B21/$C$43</f>
        <v>4352.6762907150705</v>
      </c>
      <c r="C67" s="26">
        <f t="shared" si="28"/>
        <v>753.2208471391989</v>
      </c>
      <c r="D67" s="26">
        <f t="shared" si="28"/>
        <v>1166.3018619148152</v>
      </c>
      <c r="E67" s="26">
        <f t="shared" si="28"/>
        <v>1168.9585073530595</v>
      </c>
      <c r="F67" s="26">
        <f t="shared" si="28"/>
        <v>1944.1187163850204</v>
      </c>
      <c r="G67" s="26">
        <f t="shared" si="28"/>
        <v>3284.0843085483962</v>
      </c>
      <c r="H67" s="26">
        <f t="shared" si="28"/>
        <v>966.12809941341868</v>
      </c>
      <c r="I67" s="26">
        <f t="shared" si="28"/>
        <v>580.25094413453246</v>
      </c>
      <c r="J67" s="26">
        <f t="shared" si="28"/>
        <v>0</v>
      </c>
      <c r="K67" s="26">
        <f t="shared" si="28"/>
        <v>1410.6827249786809</v>
      </c>
      <c r="L67" s="26">
        <f t="shared" si="12"/>
        <v>15626.422300582191</v>
      </c>
      <c r="X67" t="s">
        <v>54</v>
      </c>
      <c r="Y67" s="42">
        <f>Y65-Y66</f>
        <v>0</v>
      </c>
      <c r="Z67" t="s">
        <v>16</v>
      </c>
    </row>
    <row r="68" spans="1:26" x14ac:dyDescent="0.35">
      <c r="A68" s="1">
        <v>19</v>
      </c>
      <c r="B68" s="26">
        <f t="shared" ref="B68:K68" si="29">B22/$C$43</f>
        <v>4335.1889277933851</v>
      </c>
      <c r="C68" s="26">
        <f t="shared" si="29"/>
        <v>742.95052824682421</v>
      </c>
      <c r="D68" s="26">
        <f t="shared" si="29"/>
        <v>821.22579144100973</v>
      </c>
      <c r="E68" s="26">
        <f t="shared" si="29"/>
        <v>1078.5058240054657</v>
      </c>
      <c r="F68" s="26">
        <f t="shared" si="29"/>
        <v>1824.6242481091469</v>
      </c>
      <c r="G68" s="26">
        <f t="shared" si="29"/>
        <v>3524.029340528034</v>
      </c>
      <c r="H68" s="26">
        <f t="shared" si="29"/>
        <v>808.39809587151694</v>
      </c>
      <c r="I68" s="26">
        <f t="shared" si="29"/>
        <v>692.30743710758429</v>
      </c>
      <c r="J68" s="26">
        <f t="shared" si="29"/>
        <v>0</v>
      </c>
      <c r="K68" s="26">
        <f t="shared" si="29"/>
        <v>1616.2702016573678</v>
      </c>
      <c r="L68" s="26">
        <f t="shared" si="12"/>
        <v>15443.500394760333</v>
      </c>
    </row>
    <row r="69" spans="1:26" x14ac:dyDescent="0.35">
      <c r="A69" s="1">
        <v>20</v>
      </c>
      <c r="B69" s="26">
        <f t="shared" ref="B69:K69" si="30">B23/$C$43</f>
        <v>4295.5828326200835</v>
      </c>
      <c r="C69" s="26">
        <f t="shared" si="30"/>
        <v>733.94171671387767</v>
      </c>
      <c r="D69" s="26">
        <f t="shared" si="30"/>
        <v>1090.1999090623965</v>
      </c>
      <c r="E69" s="26">
        <f t="shared" si="30"/>
        <v>1062.9760246193948</v>
      </c>
      <c r="F69" s="26">
        <f t="shared" si="30"/>
        <v>2298.8467778001932</v>
      </c>
      <c r="G69" s="26">
        <f t="shared" si="30"/>
        <v>3673.5677056516606</v>
      </c>
      <c r="H69" s="26">
        <f t="shared" si="30"/>
        <v>1010.9225739262916</v>
      </c>
      <c r="I69" s="26">
        <f t="shared" si="30"/>
        <v>722.88167567483276</v>
      </c>
      <c r="J69" s="26">
        <f t="shared" si="30"/>
        <v>0</v>
      </c>
      <c r="K69" s="26">
        <f t="shared" si="30"/>
        <v>1336.0683235367101</v>
      </c>
      <c r="L69" s="26">
        <f t="shared" si="12"/>
        <v>16224.987539605439</v>
      </c>
      <c r="X69" t="s">
        <v>55</v>
      </c>
      <c r="Y69" s="12">
        <f>(Y60*Y56)</f>
        <v>34440000</v>
      </c>
      <c r="Z69" t="s">
        <v>16</v>
      </c>
    </row>
    <row r="70" spans="1:26" x14ac:dyDescent="0.35">
      <c r="A70" s="1">
        <v>21</v>
      </c>
      <c r="B70" s="26">
        <f t="shared" ref="B70:K70" si="31">B24/$C$43</f>
        <v>4884.7717909513412</v>
      </c>
      <c r="C70" s="26">
        <f t="shared" si="31"/>
        <v>761.88649999235258</v>
      </c>
      <c r="D70" s="26">
        <f t="shared" si="31"/>
        <v>1068.8572003842835</v>
      </c>
      <c r="E70" s="26">
        <f t="shared" si="31"/>
        <v>1119.9394822648549</v>
      </c>
      <c r="F70" s="26">
        <f t="shared" si="31"/>
        <v>1909.7904047296488</v>
      </c>
      <c r="G70" s="26">
        <f t="shared" si="31"/>
        <v>3248.4089298012359</v>
      </c>
      <c r="H70" s="26">
        <f t="shared" si="31"/>
        <v>896.20520158779868</v>
      </c>
      <c r="I70" s="26">
        <f t="shared" si="31"/>
        <v>636.34494396479533</v>
      </c>
      <c r="J70" s="26">
        <f t="shared" si="31"/>
        <v>0</v>
      </c>
      <c r="K70" s="26">
        <f t="shared" si="31"/>
        <v>1648.897189928407</v>
      </c>
      <c r="L70" s="26">
        <f t="shared" si="12"/>
        <v>16175.101643604718</v>
      </c>
      <c r="W70" s="66">
        <v>0.65</v>
      </c>
      <c r="X70" s="17" t="s">
        <v>94</v>
      </c>
      <c r="Y70" s="67">
        <f>Y69*W70</f>
        <v>22386000</v>
      </c>
      <c r="Z70" s="17" t="s">
        <v>16</v>
      </c>
    </row>
    <row r="71" spans="1:26" x14ac:dyDescent="0.35">
      <c r="A71" s="1">
        <v>22</v>
      </c>
      <c r="B71" s="26">
        <f t="shared" ref="B71:K71" si="32">B25/$C$43</f>
        <v>4150.7167549407795</v>
      </c>
      <c r="C71" s="26">
        <f t="shared" si="32"/>
        <v>760.43304537518645</v>
      </c>
      <c r="D71" s="26">
        <f t="shared" si="32"/>
        <v>873.05197232142598</v>
      </c>
      <c r="E71" s="26">
        <f t="shared" si="32"/>
        <v>1078.4572952273043</v>
      </c>
      <c r="F71" s="26">
        <f t="shared" si="32"/>
        <v>1903.7324673787011</v>
      </c>
      <c r="G71" s="26">
        <f t="shared" si="32"/>
        <v>3628.6335571415657</v>
      </c>
      <c r="H71" s="26">
        <f t="shared" si="32"/>
        <v>708.06579398345514</v>
      </c>
      <c r="I71" s="26">
        <f t="shared" si="32"/>
        <v>746.20086800588479</v>
      </c>
      <c r="J71" s="26">
        <f t="shared" si="32"/>
        <v>0</v>
      </c>
      <c r="K71" s="26">
        <f t="shared" si="32"/>
        <v>1497.1514044968314</v>
      </c>
      <c r="L71" s="26">
        <f t="shared" si="12"/>
        <v>15346.443158871132</v>
      </c>
      <c r="X71" s="20" t="s">
        <v>53</v>
      </c>
      <c r="Y71" s="48">
        <f>P48</f>
        <v>14580942.072359834</v>
      </c>
      <c r="Z71" s="20" t="s">
        <v>16</v>
      </c>
    </row>
    <row r="72" spans="1:26" x14ac:dyDescent="0.35">
      <c r="A72" s="1">
        <v>23</v>
      </c>
      <c r="B72" s="26">
        <f t="shared" ref="B72:K72" si="33">B26/$C$43</f>
        <v>3924.0512300120195</v>
      </c>
      <c r="C72" s="26">
        <f t="shared" si="33"/>
        <v>732.5925458360598</v>
      </c>
      <c r="D72" s="26">
        <f t="shared" si="33"/>
        <v>1083.1556581828108</v>
      </c>
      <c r="E72" s="26">
        <f t="shared" si="33"/>
        <v>1039.5855077702688</v>
      </c>
      <c r="F72" s="26">
        <f t="shared" si="33"/>
        <v>1972.8974132282751</v>
      </c>
      <c r="G72" s="26">
        <f t="shared" si="33"/>
        <v>3113.432984724966</v>
      </c>
      <c r="H72" s="26">
        <f t="shared" si="33"/>
        <v>811.89805038995848</v>
      </c>
      <c r="I72" s="26">
        <f t="shared" si="33"/>
        <v>696.57607309829189</v>
      </c>
      <c r="J72" s="26">
        <f t="shared" si="33"/>
        <v>0</v>
      </c>
      <c r="K72" s="26">
        <f t="shared" si="33"/>
        <v>1451.9122551871326</v>
      </c>
      <c r="L72" s="26">
        <f t="shared" si="12"/>
        <v>14826.101718429783</v>
      </c>
      <c r="X72" s="17" t="s">
        <v>95</v>
      </c>
      <c r="Y72" s="18">
        <f>Y70-Y71</f>
        <v>7805057.9276401661</v>
      </c>
      <c r="Z72" s="17" t="s">
        <v>16</v>
      </c>
    </row>
    <row r="73" spans="1:26" x14ac:dyDescent="0.35">
      <c r="A73" s="1">
        <v>24</v>
      </c>
      <c r="B73" s="26">
        <f t="shared" ref="B73:K73" si="34">B27/$C$43</f>
        <v>3863.3645169851416</v>
      </c>
      <c r="C73" s="26">
        <f t="shared" si="34"/>
        <v>731.03008212260613</v>
      </c>
      <c r="D73" s="26">
        <f t="shared" si="34"/>
        <v>879.02397996561092</v>
      </c>
      <c r="E73" s="26">
        <f t="shared" si="34"/>
        <v>1103.5573002764797</v>
      </c>
      <c r="F73" s="26">
        <f t="shared" si="34"/>
        <v>2266.635622530202</v>
      </c>
      <c r="G73" s="26">
        <f t="shared" si="34"/>
        <v>3604.3063890415915</v>
      </c>
      <c r="H73" s="26">
        <f t="shared" si="34"/>
        <v>886.97497543818031</v>
      </c>
      <c r="I73" s="26">
        <f t="shared" si="34"/>
        <v>603.40593081798193</v>
      </c>
      <c r="J73" s="26">
        <f t="shared" si="34"/>
        <v>0</v>
      </c>
      <c r="K73" s="26">
        <f t="shared" si="34"/>
        <v>1380.3786543244566</v>
      </c>
      <c r="L73" s="26">
        <f t="shared" si="12"/>
        <v>15318.677451502252</v>
      </c>
      <c r="Y73" s="12">
        <f>Y72/12</f>
        <v>650421.49397001381</v>
      </c>
      <c r="Z73" t="s">
        <v>52</v>
      </c>
    </row>
    <row r="74" spans="1:26" x14ac:dyDescent="0.35">
      <c r="A74" s="1">
        <v>25</v>
      </c>
      <c r="B74" s="26">
        <f t="shared" ref="B74:K74" si="35">B28/$C$43</f>
        <v>4113.3819482752933</v>
      </c>
      <c r="C74" s="26">
        <f t="shared" si="35"/>
        <v>702.37959122676057</v>
      </c>
      <c r="D74" s="26">
        <f t="shared" si="35"/>
        <v>977.60262986784869</v>
      </c>
      <c r="E74" s="26">
        <f t="shared" si="35"/>
        <v>1294.6473343417108</v>
      </c>
      <c r="F74" s="26">
        <f t="shared" si="35"/>
        <v>1787.6872307755752</v>
      </c>
      <c r="G74" s="26">
        <f t="shared" si="35"/>
        <v>3161.3680052106624</v>
      </c>
      <c r="H74" s="26">
        <f t="shared" si="35"/>
        <v>896.14882319121352</v>
      </c>
      <c r="I74" s="26">
        <f t="shared" si="35"/>
        <v>643.2053990538742</v>
      </c>
      <c r="J74" s="26">
        <f t="shared" si="35"/>
        <v>0</v>
      </c>
      <c r="K74" s="26">
        <f t="shared" si="35"/>
        <v>1424.7555216599123</v>
      </c>
      <c r="L74" s="26">
        <f t="shared" si="12"/>
        <v>15001.176483602851</v>
      </c>
    </row>
    <row r="75" spans="1:26" ht="14.5" customHeight="1" x14ac:dyDescent="0.35">
      <c r="A75" s="1">
        <v>26</v>
      </c>
      <c r="B75" s="26">
        <f t="shared" ref="B75:K75" si="36">B29/$C$43</f>
        <v>4117.5013448993659</v>
      </c>
      <c r="C75" s="26">
        <f t="shared" si="36"/>
        <v>738.86733102131222</v>
      </c>
      <c r="D75" s="26">
        <f t="shared" si="36"/>
        <v>916.26498888622825</v>
      </c>
      <c r="E75" s="26">
        <f t="shared" si="36"/>
        <v>915.27036400577686</v>
      </c>
      <c r="F75" s="26">
        <f t="shared" si="36"/>
        <v>2005.3457235599215</v>
      </c>
      <c r="G75" s="26">
        <f t="shared" si="36"/>
        <v>3658.9148126650889</v>
      </c>
      <c r="H75" s="26">
        <f t="shared" si="36"/>
        <v>1003.4379332405081</v>
      </c>
      <c r="I75" s="26">
        <f t="shared" si="36"/>
        <v>714.11579531130064</v>
      </c>
      <c r="J75" s="26">
        <f t="shared" si="36"/>
        <v>0</v>
      </c>
      <c r="K75" s="26">
        <f t="shared" si="36"/>
        <v>1453.299383786521</v>
      </c>
      <c r="L75" s="26">
        <f t="shared" si="12"/>
        <v>15523.017677376025</v>
      </c>
    </row>
    <row r="76" spans="1:26" x14ac:dyDescent="0.35">
      <c r="A76" s="1">
        <v>27</v>
      </c>
      <c r="B76" s="26">
        <f t="shared" ref="B76:K76" si="37">B30/$C$43</f>
        <v>4358.5601984360874</v>
      </c>
      <c r="C76" s="26">
        <f t="shared" si="37"/>
        <v>764.71592966721607</v>
      </c>
      <c r="D76" s="26">
        <f t="shared" si="37"/>
        <v>933.1030117242384</v>
      </c>
      <c r="E76" s="26">
        <f t="shared" si="37"/>
        <v>1053.3100602237139</v>
      </c>
      <c r="F76" s="26">
        <f t="shared" si="37"/>
        <v>1892.3028979927524</v>
      </c>
      <c r="G76" s="26">
        <f t="shared" si="37"/>
        <v>3005.4939281256457</v>
      </c>
      <c r="H76" s="26">
        <f t="shared" si="37"/>
        <v>977.98921526890058</v>
      </c>
      <c r="I76" s="26">
        <f t="shared" si="37"/>
        <v>553.60171813785701</v>
      </c>
      <c r="J76" s="26">
        <f t="shared" si="37"/>
        <v>0</v>
      </c>
      <c r="K76" s="26">
        <f t="shared" si="37"/>
        <v>1401.5510590666277</v>
      </c>
      <c r="L76" s="26">
        <f t="shared" si="12"/>
        <v>14940.628018643038</v>
      </c>
    </row>
    <row r="77" spans="1:26" x14ac:dyDescent="0.35">
      <c r="A77" s="19">
        <v>28</v>
      </c>
      <c r="B77" s="28">
        <f t="shared" ref="B77:K77" si="38">B31/$C$43</f>
        <v>4350.0725033281733</v>
      </c>
      <c r="C77" s="28">
        <f t="shared" si="38"/>
        <v>783.49099486179693</v>
      </c>
      <c r="D77" s="28">
        <f t="shared" si="38"/>
        <v>944.20765437354714</v>
      </c>
      <c r="E77" s="28">
        <f t="shared" si="38"/>
        <v>942.88595450197954</v>
      </c>
      <c r="F77" s="28">
        <f t="shared" si="38"/>
        <v>2265.6870022835833</v>
      </c>
      <c r="G77" s="28">
        <f t="shared" si="38"/>
        <v>3399.6737271023885</v>
      </c>
      <c r="H77" s="28">
        <f t="shared" si="38"/>
        <v>914.20237054118331</v>
      </c>
      <c r="I77" s="28">
        <f t="shared" si="38"/>
        <v>659.26094390052174</v>
      </c>
      <c r="J77" s="28">
        <f t="shared" si="38"/>
        <v>0</v>
      </c>
      <c r="K77" s="28">
        <f t="shared" si="38"/>
        <v>1494.0252956969537</v>
      </c>
      <c r="L77" s="28">
        <f t="shared" si="12"/>
        <v>15753.506446590127</v>
      </c>
    </row>
    <row r="78" spans="1:26" x14ac:dyDescent="0.35">
      <c r="A78" s="32" t="s">
        <v>66</v>
      </c>
      <c r="B78" s="33">
        <f t="shared" ref="B78:K78" si="39">AVERAGE(B50:B77)</f>
        <v>4245.7110875727576</v>
      </c>
      <c r="C78" s="33">
        <f t="shared" si="39"/>
        <v>734.26691089013423</v>
      </c>
      <c r="D78" s="33">
        <f t="shared" si="39"/>
        <v>1011.5665104382233</v>
      </c>
      <c r="E78" s="33">
        <f t="shared" si="39"/>
        <v>1066.553006301813</v>
      </c>
      <c r="F78" s="33">
        <f t="shared" si="39"/>
        <v>2095.9342645967072</v>
      </c>
      <c r="G78" s="33">
        <f t="shared" si="39"/>
        <v>3345.5087724670962</v>
      </c>
      <c r="H78" s="33">
        <f t="shared" si="39"/>
        <v>917.5026041520016</v>
      </c>
      <c r="I78" s="33">
        <f t="shared" si="39"/>
        <v>638.08823774152359</v>
      </c>
      <c r="J78" s="33">
        <f t="shared" si="39"/>
        <v>0</v>
      </c>
      <c r="K78" s="33">
        <f t="shared" si="39"/>
        <v>1421.8531420017077</v>
      </c>
      <c r="L78" s="33">
        <f>SUM(B78:K78)</f>
        <v>15476.984536161965</v>
      </c>
    </row>
    <row r="79" spans="1:26" x14ac:dyDescent="0.35">
      <c r="A79" s="32" t="s">
        <v>67</v>
      </c>
      <c r="B79" s="34">
        <f t="shared" ref="B79:L79" si="40">STDEV(B50:B77)</f>
        <v>391.901106428807</v>
      </c>
      <c r="C79" s="34">
        <f t="shared" si="40"/>
        <v>51.945877513884909</v>
      </c>
      <c r="D79" s="34">
        <f t="shared" si="40"/>
        <v>103.50953279407659</v>
      </c>
      <c r="E79" s="34">
        <f t="shared" si="40"/>
        <v>104.05658217073685</v>
      </c>
      <c r="F79" s="34">
        <f t="shared" si="40"/>
        <v>183.52934004426052</v>
      </c>
      <c r="G79" s="34">
        <f t="shared" si="40"/>
        <v>309.9522779841958</v>
      </c>
      <c r="H79" s="34">
        <f t="shared" si="40"/>
        <v>86.377869047555649</v>
      </c>
      <c r="I79" s="34">
        <f t="shared" si="40"/>
        <v>61.443562682646075</v>
      </c>
      <c r="J79" s="34">
        <f t="shared" si="40"/>
        <v>0</v>
      </c>
      <c r="K79" s="34">
        <f t="shared" si="40"/>
        <v>116.88406263901359</v>
      </c>
      <c r="L79" s="34">
        <f t="shared" si="40"/>
        <v>548.96172825236499</v>
      </c>
      <c r="V79" s="3"/>
    </row>
    <row r="80" spans="1:26" x14ac:dyDescent="0.35">
      <c r="A80" t="s">
        <v>68</v>
      </c>
      <c r="B80" s="16">
        <f>B79/B78</f>
        <v>9.2305175351169277E-2</v>
      </c>
      <c r="C80" s="16">
        <f t="shared" ref="C80:F80" si="41">C79/C78</f>
        <v>7.0745224581769808E-2</v>
      </c>
      <c r="D80" s="16">
        <f t="shared" si="41"/>
        <v>0.10232597829799146</v>
      </c>
      <c r="E80" s="16">
        <f t="shared" si="41"/>
        <v>9.7563441812934082E-2</v>
      </c>
      <c r="F80" s="16">
        <f t="shared" si="41"/>
        <v>8.7564454260007363E-2</v>
      </c>
      <c r="G80" s="16">
        <f t="shared" ref="G80:I80" si="42">G79/G78</f>
        <v>9.264727701061326E-2</v>
      </c>
      <c r="H80" s="16">
        <f t="shared" si="42"/>
        <v>9.4144549188925813E-2</v>
      </c>
      <c r="I80" s="16">
        <f t="shared" si="42"/>
        <v>9.6293206877033202E-2</v>
      </c>
      <c r="J80" s="16"/>
      <c r="K80" s="16">
        <f t="shared" ref="K80:L80" si="43">K79/K78</f>
        <v>8.2205439638064398E-2</v>
      </c>
      <c r="L80" s="16">
        <f t="shared" si="43"/>
        <v>3.5469553320914435E-2</v>
      </c>
      <c r="V80" s="3"/>
    </row>
    <row r="81" spans="1:22" ht="14.5" customHeight="1" x14ac:dyDescent="0.35">
      <c r="L81" s="3"/>
      <c r="V81" s="3"/>
    </row>
    <row r="82" spans="1:22" x14ac:dyDescent="0.35">
      <c r="A82" s="17" t="s">
        <v>1</v>
      </c>
      <c r="B82" s="29">
        <f>B78+C78+D78</f>
        <v>5991.5445089011155</v>
      </c>
      <c r="C82" s="21">
        <f>B82/$B$86</f>
        <v>0.38712609002754217</v>
      </c>
      <c r="L82" s="3"/>
      <c r="V82" s="3"/>
    </row>
    <row r="83" spans="1:22" ht="14.5" customHeight="1" x14ac:dyDescent="0.35">
      <c r="A83" s="17" t="s">
        <v>5</v>
      </c>
      <c r="B83" s="30">
        <f>E78</f>
        <v>1066.553006301813</v>
      </c>
      <c r="C83" s="21">
        <f>B83/$B$86</f>
        <v>6.8912196934087025E-2</v>
      </c>
      <c r="E83" s="17" t="s">
        <v>40</v>
      </c>
      <c r="F83" s="29">
        <f>SUM(B78:E78)</f>
        <v>7058.0975152029287</v>
      </c>
      <c r="G83" s="21">
        <f>F83/$F$85</f>
        <v>0.45603828696162924</v>
      </c>
      <c r="L83" s="3"/>
      <c r="V83" s="3"/>
    </row>
    <row r="84" spans="1:22" x14ac:dyDescent="0.35">
      <c r="A84" s="17" t="s">
        <v>6</v>
      </c>
      <c r="B84" s="30">
        <f>F78+G78+H78</f>
        <v>6358.9456412158052</v>
      </c>
      <c r="C84" s="21">
        <f>B84/$B$86</f>
        <v>0.41086463751114644</v>
      </c>
      <c r="E84" s="17" t="s">
        <v>41</v>
      </c>
      <c r="F84" s="30">
        <f>SUM(F78:K78)</f>
        <v>8418.8870209590368</v>
      </c>
      <c r="G84" s="21">
        <f>F84/$F$85</f>
        <v>0.54396171303837071</v>
      </c>
      <c r="L84" s="3"/>
      <c r="V84" s="3"/>
    </row>
    <row r="85" spans="1:22" x14ac:dyDescent="0.35">
      <c r="A85" s="17" t="s">
        <v>10</v>
      </c>
      <c r="B85" s="30">
        <f>I78+J78+K78</f>
        <v>2059.9413797432312</v>
      </c>
      <c r="C85" s="21">
        <f>B85/$B$86</f>
        <v>0.13309707552722427</v>
      </c>
      <c r="E85" s="17" t="s">
        <v>11</v>
      </c>
      <c r="F85" s="31">
        <f>SUM(F83:F84)</f>
        <v>15476.984536161966</v>
      </c>
      <c r="L85" s="3"/>
      <c r="V85" s="3"/>
    </row>
    <row r="86" spans="1:22" x14ac:dyDescent="0.35">
      <c r="B86" s="31">
        <f>SUM(B82:B85)</f>
        <v>15476.984536161966</v>
      </c>
      <c r="L86" s="3"/>
      <c r="V86" s="3"/>
    </row>
    <row r="87" spans="1:22" ht="14.5" customHeight="1" x14ac:dyDescent="0.35">
      <c r="B87" s="2"/>
      <c r="L87" s="3"/>
      <c r="V87" s="3"/>
    </row>
    <row r="88" spans="1:22" x14ac:dyDescent="0.35">
      <c r="B88" s="2"/>
      <c r="L88" s="3"/>
      <c r="V88" s="3"/>
    </row>
    <row r="89" spans="1:22" x14ac:dyDescent="0.35">
      <c r="A89" s="71" t="s">
        <v>0</v>
      </c>
      <c r="B89" s="70" t="s">
        <v>30</v>
      </c>
      <c r="C89" s="70"/>
      <c r="D89" s="70"/>
      <c r="E89" s="70"/>
      <c r="F89" s="70"/>
      <c r="G89" s="70"/>
      <c r="H89" s="70"/>
      <c r="I89" s="71" t="s">
        <v>36</v>
      </c>
      <c r="J89" s="71"/>
      <c r="K89" s="71"/>
      <c r="L89" s="68" t="s">
        <v>37</v>
      </c>
      <c r="V89" s="3"/>
    </row>
    <row r="90" spans="1:22" x14ac:dyDescent="0.35">
      <c r="A90" s="71"/>
      <c r="B90" s="70" t="s">
        <v>1</v>
      </c>
      <c r="C90" s="70"/>
      <c r="D90" s="70"/>
      <c r="E90" s="1" t="s">
        <v>5</v>
      </c>
      <c r="F90" s="70" t="s">
        <v>6</v>
      </c>
      <c r="G90" s="70"/>
      <c r="H90" s="70"/>
      <c r="I90" s="71"/>
      <c r="J90" s="71"/>
      <c r="K90" s="71"/>
      <c r="L90" s="68"/>
      <c r="V90" s="3"/>
    </row>
    <row r="91" spans="1:22" x14ac:dyDescent="0.35">
      <c r="A91" s="72"/>
      <c r="B91" s="19" t="s">
        <v>2</v>
      </c>
      <c r="C91" s="19" t="s">
        <v>3</v>
      </c>
      <c r="D91" s="19" t="s">
        <v>27</v>
      </c>
      <c r="E91" s="19" t="s">
        <v>29</v>
      </c>
      <c r="F91" s="19" t="s">
        <v>15</v>
      </c>
      <c r="G91" s="19" t="s">
        <v>7</v>
      </c>
      <c r="H91" s="19" t="s">
        <v>8</v>
      </c>
      <c r="I91" s="19" t="s">
        <v>9</v>
      </c>
      <c r="J91" s="19" t="s">
        <v>14</v>
      </c>
      <c r="K91" s="19" t="s">
        <v>28</v>
      </c>
      <c r="L91" s="69"/>
      <c r="V91" s="3"/>
    </row>
    <row r="92" spans="1:22" ht="14.5" customHeight="1" x14ac:dyDescent="0.35">
      <c r="A92" s="1">
        <v>1</v>
      </c>
      <c r="B92" s="26">
        <f t="shared" ref="B92:K92" si="44">B4/$O$32</f>
        <v>1925937.4726534588</v>
      </c>
      <c r="C92" s="26">
        <f t="shared" si="44"/>
        <v>401328.80156554165</v>
      </c>
      <c r="D92" s="26">
        <f t="shared" si="44"/>
        <v>437858.69531978096</v>
      </c>
      <c r="E92" s="26">
        <f t="shared" si="44"/>
        <v>423053.43312182231</v>
      </c>
      <c r="F92" s="26">
        <f t="shared" si="44"/>
        <v>1055784.2307967113</v>
      </c>
      <c r="G92" s="26">
        <f t="shared" si="44"/>
        <v>1663444.7721567512</v>
      </c>
      <c r="H92" s="26">
        <f t="shared" si="44"/>
        <v>456024.8718126968</v>
      </c>
      <c r="I92" s="26">
        <f t="shared" si="44"/>
        <v>316694.44528329564</v>
      </c>
      <c r="J92" s="26">
        <f t="shared" si="44"/>
        <v>0</v>
      </c>
      <c r="K92" s="26">
        <f t="shared" si="44"/>
        <v>647583.61467092135</v>
      </c>
      <c r="L92" s="26">
        <f t="shared" ref="L92" si="45">SUM(B92:K92)</f>
        <v>7327710.3373809801</v>
      </c>
      <c r="V92" s="3"/>
    </row>
    <row r="93" spans="1:22" x14ac:dyDescent="0.35">
      <c r="A93" s="1">
        <v>2</v>
      </c>
      <c r="B93" s="26">
        <f t="shared" ref="B93:K93" si="46">B5/$O$32</f>
        <v>1937189.7501987405</v>
      </c>
      <c r="C93" s="26">
        <f t="shared" si="46"/>
        <v>328300.28138298076</v>
      </c>
      <c r="D93" s="26">
        <f t="shared" si="46"/>
        <v>525520.38153128524</v>
      </c>
      <c r="E93" s="26">
        <f t="shared" si="46"/>
        <v>491061.27120285237</v>
      </c>
      <c r="F93" s="26">
        <f t="shared" si="46"/>
        <v>960700.5052269178</v>
      </c>
      <c r="G93" s="26">
        <f t="shared" si="46"/>
        <v>1608808.7846715527</v>
      </c>
      <c r="H93" s="26">
        <f t="shared" si="46"/>
        <v>465154.03011027956</v>
      </c>
      <c r="I93" s="26">
        <f t="shared" si="46"/>
        <v>288832.83780299168</v>
      </c>
      <c r="J93" s="26">
        <f t="shared" si="46"/>
        <v>0</v>
      </c>
      <c r="K93" s="26">
        <f t="shared" si="46"/>
        <v>619085.34204498271</v>
      </c>
      <c r="L93" s="26">
        <f t="shared" ref="L93:L119" si="47">SUM(B93:K93)</f>
        <v>7224653.1841725837</v>
      </c>
      <c r="V93" s="3"/>
    </row>
    <row r="94" spans="1:22" x14ac:dyDescent="0.35">
      <c r="A94" s="1">
        <v>3</v>
      </c>
      <c r="B94" s="26">
        <f t="shared" ref="B94:K94" si="48">B6/$O$32</f>
        <v>2406873.514293693</v>
      </c>
      <c r="C94" s="26">
        <f t="shared" si="48"/>
        <v>363209.8518962448</v>
      </c>
      <c r="D94" s="26">
        <f t="shared" si="48"/>
        <v>487509.18883063423</v>
      </c>
      <c r="E94" s="26">
        <f t="shared" si="48"/>
        <v>465941.79492603871</v>
      </c>
      <c r="F94" s="26">
        <f t="shared" si="48"/>
        <v>918812.74732352176</v>
      </c>
      <c r="G94" s="26">
        <f t="shared" si="48"/>
        <v>1466796.777244369</v>
      </c>
      <c r="H94" s="26">
        <f t="shared" si="48"/>
        <v>471194.64790113852</v>
      </c>
      <c r="I94" s="26">
        <f t="shared" si="48"/>
        <v>303163.62115438894</v>
      </c>
      <c r="J94" s="26">
        <f t="shared" si="48"/>
        <v>0</v>
      </c>
      <c r="K94" s="26">
        <f t="shared" si="48"/>
        <v>552524.6965866161</v>
      </c>
      <c r="L94" s="26">
        <f t="shared" si="47"/>
        <v>7436026.8401566455</v>
      </c>
      <c r="V94" s="3"/>
    </row>
    <row r="95" spans="1:22" x14ac:dyDescent="0.35">
      <c r="A95" s="1">
        <v>4</v>
      </c>
      <c r="B95" s="26">
        <f t="shared" ref="B95:K95" si="49">B7/$O$32</f>
        <v>1919030.3060458973</v>
      </c>
      <c r="C95" s="26">
        <f t="shared" si="49"/>
        <v>332896.71687973168</v>
      </c>
      <c r="D95" s="26">
        <f t="shared" si="49"/>
        <v>575273.87110615382</v>
      </c>
      <c r="E95" s="26">
        <f t="shared" si="49"/>
        <v>616661.10367514193</v>
      </c>
      <c r="F95" s="26">
        <f t="shared" si="49"/>
        <v>1089670.2820182545</v>
      </c>
      <c r="G95" s="26">
        <f t="shared" si="49"/>
        <v>1431839.0971398433</v>
      </c>
      <c r="H95" s="26">
        <f t="shared" si="49"/>
        <v>396160.88464583299</v>
      </c>
      <c r="I95" s="26">
        <f t="shared" si="49"/>
        <v>338350.89386609866</v>
      </c>
      <c r="J95" s="26">
        <f t="shared" si="49"/>
        <v>0</v>
      </c>
      <c r="K95" s="26">
        <f t="shared" si="49"/>
        <v>652402.62426677032</v>
      </c>
      <c r="L95" s="26">
        <f t="shared" si="47"/>
        <v>7352285.7796437237</v>
      </c>
      <c r="V95" s="3"/>
    </row>
    <row r="96" spans="1:22" x14ac:dyDescent="0.35">
      <c r="A96" s="1">
        <v>5</v>
      </c>
      <c r="B96" s="26">
        <f t="shared" ref="B96:K96" si="50">B8/$O$32</f>
        <v>2074674.8537494568</v>
      </c>
      <c r="C96" s="26">
        <f t="shared" si="50"/>
        <v>356915.93864859897</v>
      </c>
      <c r="D96" s="26">
        <f t="shared" si="50"/>
        <v>476743.81015615654</v>
      </c>
      <c r="E96" s="26">
        <f t="shared" si="50"/>
        <v>534091.62900425144</v>
      </c>
      <c r="F96" s="26">
        <f t="shared" si="50"/>
        <v>1107797.1377276517</v>
      </c>
      <c r="G96" s="26">
        <f t="shared" si="50"/>
        <v>1334628.3148890026</v>
      </c>
      <c r="H96" s="26">
        <f t="shared" si="50"/>
        <v>418602.86874622945</v>
      </c>
      <c r="I96" s="26">
        <f t="shared" si="50"/>
        <v>322439.44233567046</v>
      </c>
      <c r="J96" s="26">
        <f t="shared" si="50"/>
        <v>0</v>
      </c>
      <c r="K96" s="26">
        <f t="shared" si="50"/>
        <v>671365.49728310527</v>
      </c>
      <c r="L96" s="26">
        <f t="shared" si="47"/>
        <v>7297259.4925401229</v>
      </c>
      <c r="V96" s="3"/>
    </row>
    <row r="97" spans="1:22" x14ac:dyDescent="0.35">
      <c r="A97" s="1">
        <v>6</v>
      </c>
      <c r="B97" s="26">
        <f t="shared" ref="B97:K97" si="51">B9/$O$32</f>
        <v>1899394.415479037</v>
      </c>
      <c r="C97" s="26">
        <f t="shared" si="51"/>
        <v>327571.73663205322</v>
      </c>
      <c r="D97" s="26">
        <f t="shared" si="51"/>
        <v>507559.23130684823</v>
      </c>
      <c r="E97" s="26">
        <f t="shared" si="51"/>
        <v>448911.96820390178</v>
      </c>
      <c r="F97" s="26">
        <f t="shared" si="51"/>
        <v>1003902.9948766474</v>
      </c>
      <c r="G97" s="26">
        <f t="shared" si="51"/>
        <v>1623741.7652242105</v>
      </c>
      <c r="H97" s="26">
        <f t="shared" si="51"/>
        <v>363714.82602873584</v>
      </c>
      <c r="I97" s="26">
        <f t="shared" si="51"/>
        <v>293296.41776182939</v>
      </c>
      <c r="J97" s="26">
        <f t="shared" si="51"/>
        <v>0</v>
      </c>
      <c r="K97" s="26">
        <f t="shared" si="51"/>
        <v>633158.72457259567</v>
      </c>
      <c r="L97" s="26">
        <f t="shared" si="47"/>
        <v>7101252.0800858606</v>
      </c>
      <c r="V97" s="3"/>
    </row>
    <row r="98" spans="1:22" x14ac:dyDescent="0.35">
      <c r="A98" s="1">
        <v>7</v>
      </c>
      <c r="B98" s="26">
        <f t="shared" ref="B98:K98" si="52">B10/$O$32</f>
        <v>2236017.9587412858</v>
      </c>
      <c r="C98" s="26">
        <f t="shared" si="52"/>
        <v>356115.59261062212</v>
      </c>
      <c r="D98" s="26">
        <f t="shared" si="52"/>
        <v>475201.42545811541</v>
      </c>
      <c r="E98" s="26">
        <f t="shared" si="52"/>
        <v>469367.97060698154</v>
      </c>
      <c r="F98" s="26">
        <f t="shared" si="52"/>
        <v>948670.63281164877</v>
      </c>
      <c r="G98" s="26">
        <f t="shared" si="52"/>
        <v>1803261.0888435985</v>
      </c>
      <c r="H98" s="26">
        <f t="shared" si="52"/>
        <v>434282.21354190097</v>
      </c>
      <c r="I98" s="26">
        <f t="shared" si="52"/>
        <v>327890.82252673211</v>
      </c>
      <c r="J98" s="26">
        <f t="shared" si="52"/>
        <v>0</v>
      </c>
      <c r="K98" s="26">
        <f t="shared" si="52"/>
        <v>602161.78097142861</v>
      </c>
      <c r="L98" s="26">
        <f t="shared" si="47"/>
        <v>7652969.4861123133</v>
      </c>
      <c r="V98" s="3"/>
    </row>
    <row r="99" spans="1:22" x14ac:dyDescent="0.35">
      <c r="A99" s="1">
        <v>8</v>
      </c>
      <c r="B99" s="26">
        <f t="shared" ref="B99:K99" si="53">B11/$O$32</f>
        <v>1767473.7278430257</v>
      </c>
      <c r="C99" s="26">
        <f t="shared" si="53"/>
        <v>366584.51238756243</v>
      </c>
      <c r="D99" s="26">
        <f t="shared" si="53"/>
        <v>547730.57206778321</v>
      </c>
      <c r="E99" s="26">
        <f t="shared" si="53"/>
        <v>495580.24228463182</v>
      </c>
      <c r="F99" s="26">
        <f t="shared" si="53"/>
        <v>1003955.6412991933</v>
      </c>
      <c r="G99" s="26">
        <f t="shared" si="53"/>
        <v>1624522.3771962146</v>
      </c>
      <c r="H99" s="26">
        <f t="shared" si="53"/>
        <v>455437.09695777576</v>
      </c>
      <c r="I99" s="26">
        <f t="shared" si="53"/>
        <v>245558.44116928597</v>
      </c>
      <c r="J99" s="26">
        <f t="shared" si="53"/>
        <v>0</v>
      </c>
      <c r="K99" s="26">
        <f t="shared" si="53"/>
        <v>712060.10350387322</v>
      </c>
      <c r="L99" s="26">
        <f t="shared" si="47"/>
        <v>7218902.7147093462</v>
      </c>
      <c r="V99" s="3"/>
    </row>
    <row r="100" spans="1:22" x14ac:dyDescent="0.35">
      <c r="A100" s="1">
        <v>9</v>
      </c>
      <c r="B100" s="26">
        <f t="shared" ref="B100:K100" si="54">B12/$O$32</f>
        <v>1771071.0340470541</v>
      </c>
      <c r="C100" s="26">
        <f t="shared" si="54"/>
        <v>344380.54093036044</v>
      </c>
      <c r="D100" s="26">
        <f t="shared" si="54"/>
        <v>500798.13083987392</v>
      </c>
      <c r="E100" s="26">
        <f t="shared" si="54"/>
        <v>491544.85976760043</v>
      </c>
      <c r="F100" s="26">
        <f t="shared" si="54"/>
        <v>1081313.019643425</v>
      </c>
      <c r="G100" s="26">
        <f t="shared" si="54"/>
        <v>1534213.7927014367</v>
      </c>
      <c r="H100" s="26">
        <f t="shared" si="54"/>
        <v>441329.24759935122</v>
      </c>
      <c r="I100" s="26">
        <f t="shared" si="54"/>
        <v>276816.88216357882</v>
      </c>
      <c r="J100" s="26">
        <f t="shared" si="54"/>
        <v>0</v>
      </c>
      <c r="K100" s="26">
        <f t="shared" si="54"/>
        <v>677881.72863437538</v>
      </c>
      <c r="L100" s="26">
        <f t="shared" si="47"/>
        <v>7119349.2363270558</v>
      </c>
      <c r="V100" s="3"/>
    </row>
    <row r="101" spans="1:22" x14ac:dyDescent="0.35">
      <c r="A101" s="1">
        <v>10</v>
      </c>
      <c r="B101" s="26">
        <f t="shared" ref="B101:K101" si="55">B13/$O$32</f>
        <v>2056903.3500141813</v>
      </c>
      <c r="C101" s="26">
        <f t="shared" si="55"/>
        <v>340823.99409518985</v>
      </c>
      <c r="D101" s="26">
        <f t="shared" si="55"/>
        <v>419827.88695070485</v>
      </c>
      <c r="E101" s="26">
        <f t="shared" si="55"/>
        <v>526625.3914560366</v>
      </c>
      <c r="F101" s="26">
        <f t="shared" si="55"/>
        <v>1142245.9231526081</v>
      </c>
      <c r="G101" s="26">
        <f t="shared" si="55"/>
        <v>1782843.6241320989</v>
      </c>
      <c r="H101" s="26">
        <f t="shared" si="55"/>
        <v>437643.68049380207</v>
      </c>
      <c r="I101" s="26">
        <f t="shared" si="55"/>
        <v>242898.28246690263</v>
      </c>
      <c r="J101" s="26">
        <f t="shared" si="55"/>
        <v>0</v>
      </c>
      <c r="K101" s="26">
        <f t="shared" si="55"/>
        <v>684683.91957857483</v>
      </c>
      <c r="L101" s="26">
        <f t="shared" si="47"/>
        <v>7634496.0523400977</v>
      </c>
      <c r="V101" s="3"/>
    </row>
    <row r="102" spans="1:22" x14ac:dyDescent="0.35">
      <c r="A102" s="1">
        <v>11</v>
      </c>
      <c r="B102" s="26">
        <f t="shared" ref="B102:K102" si="56">B14/$O$32</f>
        <v>1905823.8427096512</v>
      </c>
      <c r="C102" s="26">
        <f t="shared" si="56"/>
        <v>250105.45103461482</v>
      </c>
      <c r="D102" s="26">
        <f t="shared" si="56"/>
        <v>426984.46248043911</v>
      </c>
      <c r="E102" s="26">
        <f t="shared" si="56"/>
        <v>468593.92808801204</v>
      </c>
      <c r="F102" s="26">
        <f t="shared" si="56"/>
        <v>924208.5110438657</v>
      </c>
      <c r="G102" s="26">
        <f t="shared" si="56"/>
        <v>1473023.0535629264</v>
      </c>
      <c r="H102" s="26">
        <f t="shared" si="56"/>
        <v>441216.6365290159</v>
      </c>
      <c r="I102" s="26">
        <f t="shared" si="56"/>
        <v>316970.62287928816</v>
      </c>
      <c r="J102" s="26">
        <f t="shared" si="56"/>
        <v>0</v>
      </c>
      <c r="K102" s="26">
        <f t="shared" si="56"/>
        <v>571051.828770024</v>
      </c>
      <c r="L102" s="26">
        <f t="shared" si="47"/>
        <v>6777978.3370978376</v>
      </c>
      <c r="V102" s="3"/>
    </row>
    <row r="103" spans="1:22" ht="14.5" customHeight="1" x14ac:dyDescent="0.35">
      <c r="A103" s="1">
        <v>12</v>
      </c>
      <c r="B103" s="26">
        <f t="shared" ref="B103:K103" si="57">B15/$O$32</f>
        <v>1748928.3487084322</v>
      </c>
      <c r="C103" s="26">
        <f t="shared" si="57"/>
        <v>327373.51434227091</v>
      </c>
      <c r="D103" s="26">
        <f t="shared" si="57"/>
        <v>492491.98290174536</v>
      </c>
      <c r="E103" s="26">
        <f t="shared" si="57"/>
        <v>463001.7146046157</v>
      </c>
      <c r="F103" s="26">
        <f t="shared" si="57"/>
        <v>1075457.5064752535</v>
      </c>
      <c r="G103" s="26">
        <f t="shared" si="57"/>
        <v>1787577.8846787827</v>
      </c>
      <c r="H103" s="26">
        <f t="shared" si="57"/>
        <v>355954.54033966234</v>
      </c>
      <c r="I103" s="26">
        <f t="shared" si="57"/>
        <v>278890.17605087132</v>
      </c>
      <c r="J103" s="26">
        <f t="shared" si="57"/>
        <v>0</v>
      </c>
      <c r="K103" s="26">
        <f t="shared" si="57"/>
        <v>639763.15046637924</v>
      </c>
      <c r="L103" s="26">
        <f t="shared" si="47"/>
        <v>7169438.8185680136</v>
      </c>
      <c r="V103" s="3"/>
    </row>
    <row r="104" spans="1:22" x14ac:dyDescent="0.35">
      <c r="A104" s="1">
        <v>13</v>
      </c>
      <c r="B104" s="26">
        <f t="shared" ref="B104:K104" si="58">B16/$O$32</f>
        <v>1896785.5663067894</v>
      </c>
      <c r="C104" s="26">
        <f t="shared" si="58"/>
        <v>331887.42448393896</v>
      </c>
      <c r="D104" s="26">
        <f t="shared" si="58"/>
        <v>488054.95080789842</v>
      </c>
      <c r="E104" s="26">
        <f t="shared" si="58"/>
        <v>519651.98975995008</v>
      </c>
      <c r="F104" s="26">
        <f t="shared" si="58"/>
        <v>1084572.9212983532</v>
      </c>
      <c r="G104" s="26">
        <f t="shared" si="58"/>
        <v>1470343.7838939382</v>
      </c>
      <c r="H104" s="26">
        <f t="shared" si="58"/>
        <v>430094.49839871196</v>
      </c>
      <c r="I104" s="26">
        <f t="shared" si="58"/>
        <v>304510.33488173265</v>
      </c>
      <c r="J104" s="26">
        <f t="shared" si="58"/>
        <v>0</v>
      </c>
      <c r="K104" s="26">
        <f t="shared" si="58"/>
        <v>661532.47846308723</v>
      </c>
      <c r="L104" s="26">
        <f t="shared" si="47"/>
        <v>7187433.9482943993</v>
      </c>
      <c r="V104" s="3"/>
    </row>
    <row r="105" spans="1:22" x14ac:dyDescent="0.35">
      <c r="A105" s="1">
        <v>14</v>
      </c>
      <c r="B105" s="26">
        <f t="shared" ref="B105:K105" si="59">B17/$O$32</f>
        <v>2237917.7749389783</v>
      </c>
      <c r="C105" s="26">
        <f t="shared" si="59"/>
        <v>341737.34644147771</v>
      </c>
      <c r="D105" s="26">
        <f t="shared" si="59"/>
        <v>481197.13842145575</v>
      </c>
      <c r="E105" s="26">
        <f t="shared" si="59"/>
        <v>471290.62649037223</v>
      </c>
      <c r="F105" s="26">
        <f t="shared" si="59"/>
        <v>989425.44849457953</v>
      </c>
      <c r="G105" s="26">
        <f t="shared" si="59"/>
        <v>1626398.5510200174</v>
      </c>
      <c r="H105" s="26">
        <f t="shared" si="59"/>
        <v>475856.56310558988</v>
      </c>
      <c r="I105" s="26">
        <f t="shared" si="59"/>
        <v>316699.64352584316</v>
      </c>
      <c r="J105" s="26">
        <f t="shared" si="59"/>
        <v>0</v>
      </c>
      <c r="K105" s="26">
        <f t="shared" si="59"/>
        <v>798358.76231790346</v>
      </c>
      <c r="L105" s="26">
        <f t="shared" si="47"/>
        <v>7738881.8547562174</v>
      </c>
      <c r="V105" s="3"/>
    </row>
    <row r="106" spans="1:22" x14ac:dyDescent="0.35">
      <c r="A106" s="1">
        <v>15</v>
      </c>
      <c r="B106" s="26">
        <f t="shared" ref="B106:K106" si="60">B18/$O$32</f>
        <v>2014519.8009704472</v>
      </c>
      <c r="C106" s="26">
        <f t="shared" si="60"/>
        <v>352904.36845363729</v>
      </c>
      <c r="D106" s="26">
        <f t="shared" si="60"/>
        <v>475800.70917495323</v>
      </c>
      <c r="E106" s="26">
        <f t="shared" si="60"/>
        <v>500609.09542298759</v>
      </c>
      <c r="F106" s="26">
        <f t="shared" si="60"/>
        <v>907890.20832610189</v>
      </c>
      <c r="G106" s="26">
        <f t="shared" si="60"/>
        <v>1736688.4482176348</v>
      </c>
      <c r="H106" s="26">
        <f t="shared" si="60"/>
        <v>473339.70327428688</v>
      </c>
      <c r="I106" s="26">
        <f t="shared" si="60"/>
        <v>260412.13418391522</v>
      </c>
      <c r="J106" s="26">
        <f t="shared" si="60"/>
        <v>0</v>
      </c>
      <c r="K106" s="26">
        <f t="shared" si="60"/>
        <v>665243.22646877472</v>
      </c>
      <c r="L106" s="26">
        <f t="shared" si="47"/>
        <v>7387407.6944927396</v>
      </c>
      <c r="V106" s="3"/>
    </row>
    <row r="107" spans="1:22" x14ac:dyDescent="0.35">
      <c r="A107" s="1">
        <v>16</v>
      </c>
      <c r="B107" s="26">
        <f t="shared" ref="B107:K107" si="61">B19/$O$32</f>
        <v>2454116.2343230098</v>
      </c>
      <c r="C107" s="26">
        <f t="shared" si="61"/>
        <v>351955.80733918177</v>
      </c>
      <c r="D107" s="26">
        <f t="shared" si="61"/>
        <v>550940.17226740834</v>
      </c>
      <c r="E107" s="26">
        <f t="shared" si="61"/>
        <v>502022.81626116019</v>
      </c>
      <c r="F107" s="26">
        <f t="shared" si="61"/>
        <v>1065109.7916738982</v>
      </c>
      <c r="G107" s="26">
        <f t="shared" si="61"/>
        <v>1381003.4111880187</v>
      </c>
      <c r="H107" s="26">
        <f t="shared" si="61"/>
        <v>438513.68172397086</v>
      </c>
      <c r="I107" s="26">
        <f t="shared" si="61"/>
        <v>285453.98014710261</v>
      </c>
      <c r="J107" s="26">
        <f t="shared" si="61"/>
        <v>0</v>
      </c>
      <c r="K107" s="26">
        <f t="shared" si="61"/>
        <v>734825.95508984628</v>
      </c>
      <c r="L107" s="26">
        <f t="shared" si="47"/>
        <v>7763941.8500135979</v>
      </c>
      <c r="V107" s="3"/>
    </row>
    <row r="108" spans="1:22" x14ac:dyDescent="0.35">
      <c r="A108" s="1">
        <v>17</v>
      </c>
      <c r="B108" s="26">
        <f t="shared" ref="B108:K108" si="62">B20/$O$32</f>
        <v>1779461.7775070947</v>
      </c>
      <c r="C108" s="26">
        <f t="shared" si="62"/>
        <v>354384.98171763058</v>
      </c>
      <c r="D108" s="26">
        <f t="shared" si="62"/>
        <v>420267.03149251989</v>
      </c>
      <c r="E108" s="26">
        <f t="shared" si="62"/>
        <v>606753.35943233222</v>
      </c>
      <c r="F108" s="26">
        <f t="shared" si="62"/>
        <v>914833.16137875954</v>
      </c>
      <c r="G108" s="26">
        <f t="shared" si="62"/>
        <v>1246766.9594657738</v>
      </c>
      <c r="H108" s="26">
        <f t="shared" si="62"/>
        <v>504339.21318301145</v>
      </c>
      <c r="I108" s="26">
        <f t="shared" si="62"/>
        <v>290737.70863174443</v>
      </c>
      <c r="J108" s="26">
        <f t="shared" si="62"/>
        <v>0</v>
      </c>
      <c r="K108" s="26">
        <f t="shared" si="62"/>
        <v>656275.11209449102</v>
      </c>
      <c r="L108" s="26">
        <f t="shared" si="47"/>
        <v>6773819.3049033573</v>
      </c>
      <c r="V108" s="3"/>
    </row>
    <row r="109" spans="1:22" ht="14.5" customHeight="1" x14ac:dyDescent="0.35">
      <c r="A109" s="1">
        <v>18</v>
      </c>
      <c r="B109" s="26">
        <f t="shared" ref="B109:K109" si="63">B21/$O$32</f>
        <v>2053549.1471964633</v>
      </c>
      <c r="C109" s="26">
        <f t="shared" si="63"/>
        <v>355362.06347180268</v>
      </c>
      <c r="D109" s="26">
        <f t="shared" si="63"/>
        <v>550249.55543279066</v>
      </c>
      <c r="E109" s="26">
        <f t="shared" si="63"/>
        <v>551502.93418410001</v>
      </c>
      <c r="F109" s="26">
        <f t="shared" si="63"/>
        <v>917215.76920328883</v>
      </c>
      <c r="G109" s="26">
        <f t="shared" si="63"/>
        <v>1549398.1359300478</v>
      </c>
      <c r="H109" s="26">
        <f t="shared" si="63"/>
        <v>455809.57602225681</v>
      </c>
      <c r="I109" s="26">
        <f t="shared" si="63"/>
        <v>273756.59293323109</v>
      </c>
      <c r="J109" s="26">
        <f t="shared" si="63"/>
        <v>0</v>
      </c>
      <c r="K109" s="26">
        <f t="shared" si="63"/>
        <v>665546.00281769189</v>
      </c>
      <c r="L109" s="26">
        <f t="shared" si="47"/>
        <v>7372389.7771916743</v>
      </c>
      <c r="V109" s="3"/>
    </row>
    <row r="110" spans="1:22" x14ac:dyDescent="0.35">
      <c r="A110" s="1">
        <v>19</v>
      </c>
      <c r="B110" s="26">
        <f t="shared" ref="B110:K110" si="64">B22/$O$32</f>
        <v>2045298.7842436414</v>
      </c>
      <c r="C110" s="26">
        <f t="shared" si="64"/>
        <v>350516.62972156919</v>
      </c>
      <c r="D110" s="26">
        <f t="shared" si="64"/>
        <v>387446.11614395399</v>
      </c>
      <c r="E110" s="26">
        <f t="shared" si="64"/>
        <v>508828.26270753867</v>
      </c>
      <c r="F110" s="26">
        <f t="shared" si="64"/>
        <v>860839.47401541448</v>
      </c>
      <c r="G110" s="26">
        <f t="shared" si="64"/>
        <v>1662601.8025677213</v>
      </c>
      <c r="H110" s="26">
        <f t="shared" si="64"/>
        <v>381394.13765122299</v>
      </c>
      <c r="I110" s="26">
        <f t="shared" si="64"/>
        <v>326623.7257529872</v>
      </c>
      <c r="J110" s="26">
        <f t="shared" si="64"/>
        <v>0</v>
      </c>
      <c r="K110" s="26">
        <f t="shared" si="64"/>
        <v>762540.11843992956</v>
      </c>
      <c r="L110" s="26">
        <f t="shared" si="47"/>
        <v>7286089.0512439786</v>
      </c>
    </row>
    <row r="111" spans="1:22" x14ac:dyDescent="0.35">
      <c r="A111" s="1">
        <v>20</v>
      </c>
      <c r="B111" s="26">
        <f t="shared" ref="B111:K111" si="65">B23/$O$32</f>
        <v>2026613.0246018292</v>
      </c>
      <c r="C111" s="26">
        <f t="shared" si="65"/>
        <v>346266.36252844037</v>
      </c>
      <c r="D111" s="26">
        <f t="shared" si="65"/>
        <v>514345.41509654809</v>
      </c>
      <c r="E111" s="26">
        <f t="shared" si="65"/>
        <v>501501.45865518425</v>
      </c>
      <c r="F111" s="26">
        <f t="shared" si="65"/>
        <v>1084572.9212983532</v>
      </c>
      <c r="G111" s="26">
        <f t="shared" si="65"/>
        <v>1733152.5078493971</v>
      </c>
      <c r="H111" s="26">
        <f t="shared" si="65"/>
        <v>476943.16115268518</v>
      </c>
      <c r="I111" s="26">
        <f t="shared" si="65"/>
        <v>341048.34576662938</v>
      </c>
      <c r="J111" s="26">
        <f t="shared" si="65"/>
        <v>0</v>
      </c>
      <c r="K111" s="26">
        <f t="shared" si="65"/>
        <v>630343.67436138447</v>
      </c>
      <c r="L111" s="26">
        <f t="shared" si="47"/>
        <v>7654786.8713104511</v>
      </c>
    </row>
    <row r="112" spans="1:22" x14ac:dyDescent="0.35">
      <c r="A112" s="1">
        <v>21</v>
      </c>
      <c r="B112" s="26">
        <f t="shared" ref="B112:K112" si="66">B24/$O$32</f>
        <v>2304586.4832529332</v>
      </c>
      <c r="C112" s="26">
        <f t="shared" si="66"/>
        <v>359450.43183139205</v>
      </c>
      <c r="D112" s="26">
        <f t="shared" si="66"/>
        <v>504276.13856930111</v>
      </c>
      <c r="E112" s="26">
        <f t="shared" si="66"/>
        <v>528376.24833773589</v>
      </c>
      <c r="F112" s="26">
        <f t="shared" si="66"/>
        <v>901020.01504740107</v>
      </c>
      <c r="G112" s="26">
        <f t="shared" si="66"/>
        <v>1532566.8489909251</v>
      </c>
      <c r="H112" s="26">
        <f t="shared" si="66"/>
        <v>422820.65205710754</v>
      </c>
      <c r="I112" s="26">
        <f t="shared" si="66"/>
        <v>300221.18111315079</v>
      </c>
      <c r="J112" s="26">
        <f t="shared" si="66"/>
        <v>0</v>
      </c>
      <c r="K112" s="26">
        <f t="shared" si="66"/>
        <v>777933.20523632318</v>
      </c>
      <c r="L112" s="26">
        <f t="shared" si="47"/>
        <v>7631251.2044362696</v>
      </c>
    </row>
    <row r="113" spans="1:12" x14ac:dyDescent="0.35">
      <c r="A113" s="1">
        <v>22</v>
      </c>
      <c r="B113" s="26">
        <f t="shared" ref="B113:K113" si="67">B25/$O$32</f>
        <v>1958266.6578135104</v>
      </c>
      <c r="C113" s="26">
        <f t="shared" si="67"/>
        <v>358764.70647755923</v>
      </c>
      <c r="D113" s="26">
        <f t="shared" si="67"/>
        <v>411897.1900215256</v>
      </c>
      <c r="E113" s="26">
        <f t="shared" si="67"/>
        <v>508805.36731528991</v>
      </c>
      <c r="F113" s="26">
        <f t="shared" si="67"/>
        <v>898161.94078459742</v>
      </c>
      <c r="G113" s="26">
        <f t="shared" si="67"/>
        <v>1711953.0259238193</v>
      </c>
      <c r="H113" s="26">
        <f t="shared" si="67"/>
        <v>334058.36094345432</v>
      </c>
      <c r="I113" s="26">
        <f t="shared" si="67"/>
        <v>352050.10751649638</v>
      </c>
      <c r="J113" s="26">
        <f t="shared" si="67"/>
        <v>0</v>
      </c>
      <c r="K113" s="26">
        <f t="shared" si="67"/>
        <v>706341.0611275601</v>
      </c>
      <c r="L113" s="26">
        <f t="shared" si="47"/>
        <v>7240298.4179238128</v>
      </c>
    </row>
    <row r="114" spans="1:12" x14ac:dyDescent="0.35">
      <c r="A114" s="1">
        <v>23</v>
      </c>
      <c r="B114" s="26">
        <f t="shared" ref="B114:K114" si="68">B26/$O$32</f>
        <v>1851328.1298073707</v>
      </c>
      <c r="C114" s="26">
        <f t="shared" si="68"/>
        <v>345629.83719999465</v>
      </c>
      <c r="D114" s="26">
        <f t="shared" si="68"/>
        <v>511022.0079740684</v>
      </c>
      <c r="E114" s="26">
        <f t="shared" si="68"/>
        <v>490466.04671093519</v>
      </c>
      <c r="F114" s="26">
        <f t="shared" si="68"/>
        <v>930793.27058696793</v>
      </c>
      <c r="G114" s="26">
        <f t="shared" si="68"/>
        <v>1468886.5478633917</v>
      </c>
      <c r="H114" s="26">
        <f t="shared" si="68"/>
        <v>383045.38119347853</v>
      </c>
      <c r="I114" s="26">
        <f t="shared" si="68"/>
        <v>328637.62552704313</v>
      </c>
      <c r="J114" s="26">
        <f t="shared" si="68"/>
        <v>0</v>
      </c>
      <c r="K114" s="26">
        <f t="shared" si="68"/>
        <v>684997.68287473731</v>
      </c>
      <c r="L114" s="26">
        <f t="shared" si="47"/>
        <v>6994806.5297379876</v>
      </c>
    </row>
    <row r="115" spans="1:12" ht="14.5" customHeight="1" x14ac:dyDescent="0.35">
      <c r="A115" s="1">
        <v>24</v>
      </c>
      <c r="B115" s="26">
        <f t="shared" ref="B115:K115" si="69">B27/$O$32</f>
        <v>1822696.74546842</v>
      </c>
      <c r="C115" s="26">
        <f t="shared" si="69"/>
        <v>344892.68244462437</v>
      </c>
      <c r="D115" s="26">
        <f t="shared" si="69"/>
        <v>414714.72350797558</v>
      </c>
      <c r="E115" s="26">
        <f t="shared" si="69"/>
        <v>520647.29869744042</v>
      </c>
      <c r="F115" s="26">
        <f t="shared" si="69"/>
        <v>1069376.020353524</v>
      </c>
      <c r="G115" s="26">
        <f t="shared" si="69"/>
        <v>1700475.7112859325</v>
      </c>
      <c r="H115" s="26">
        <f t="shared" si="69"/>
        <v>418465.92366197909</v>
      </c>
      <c r="I115" s="26">
        <f t="shared" si="69"/>
        <v>284680.88410061569</v>
      </c>
      <c r="J115" s="26">
        <f t="shared" si="69"/>
        <v>0</v>
      </c>
      <c r="K115" s="26">
        <f t="shared" si="69"/>
        <v>651248.84532373538</v>
      </c>
      <c r="L115" s="26">
        <f t="shared" si="47"/>
        <v>7227198.8348442484</v>
      </c>
    </row>
    <row r="116" spans="1:12" x14ac:dyDescent="0.35">
      <c r="A116" s="1">
        <v>25</v>
      </c>
      <c r="B116" s="26">
        <f t="shared" ref="B116:K116" si="70">B28/$O$32</f>
        <v>1940652.4693768006</v>
      </c>
      <c r="C116" s="26">
        <f t="shared" si="70"/>
        <v>331375.66734487336</v>
      </c>
      <c r="D116" s="26">
        <f t="shared" si="70"/>
        <v>461223.14474535233</v>
      </c>
      <c r="E116" s="26">
        <f t="shared" si="70"/>
        <v>610801.6658690758</v>
      </c>
      <c r="F116" s="26">
        <f t="shared" si="70"/>
        <v>843412.95860760869</v>
      </c>
      <c r="G116" s="26">
        <f t="shared" si="70"/>
        <v>1491501.8111783385</v>
      </c>
      <c r="H116" s="26">
        <f t="shared" si="70"/>
        <v>422794.05329338263</v>
      </c>
      <c r="I116" s="26">
        <f t="shared" si="70"/>
        <v>303457.87521962734</v>
      </c>
      <c r="J116" s="26">
        <f t="shared" si="70"/>
        <v>0</v>
      </c>
      <c r="K116" s="26">
        <f t="shared" si="70"/>
        <v>672185.40756393003</v>
      </c>
      <c r="L116" s="26">
        <f t="shared" si="47"/>
        <v>7077405.0531989895</v>
      </c>
    </row>
    <row r="117" spans="1:12" x14ac:dyDescent="0.35">
      <c r="A117" s="1">
        <v>26</v>
      </c>
      <c r="B117" s="26">
        <f t="shared" ref="B117:K117" si="71">B29/$O$32</f>
        <v>1942595.9595100721</v>
      </c>
      <c r="C117" s="26">
        <f t="shared" si="71"/>
        <v>348590.2181025449</v>
      </c>
      <c r="D117" s="26">
        <f t="shared" si="71"/>
        <v>432284.65910663363</v>
      </c>
      <c r="E117" s="26">
        <f t="shared" si="71"/>
        <v>431815.4050342855</v>
      </c>
      <c r="F117" s="26">
        <f t="shared" si="71"/>
        <v>946102.05891833536</v>
      </c>
      <c r="G117" s="26">
        <f t="shared" si="71"/>
        <v>1726239.4194672625</v>
      </c>
      <c r="H117" s="26">
        <f t="shared" si="71"/>
        <v>473411.98252353934</v>
      </c>
      <c r="I117" s="26">
        <f t="shared" si="71"/>
        <v>336912.69106991857</v>
      </c>
      <c r="J117" s="26">
        <f t="shared" si="71"/>
        <v>0</v>
      </c>
      <c r="K117" s="26">
        <f t="shared" si="71"/>
        <v>685652.11627664277</v>
      </c>
      <c r="L117" s="26">
        <f t="shared" si="47"/>
        <v>7323604.5100092348</v>
      </c>
    </row>
    <row r="118" spans="1:12" x14ac:dyDescent="0.35">
      <c r="A118" s="1">
        <v>27</v>
      </c>
      <c r="B118" s="26">
        <f t="shared" ref="B118:K118" si="72">B30/$O$32</f>
        <v>2056325.1160201617</v>
      </c>
      <c r="C118" s="26">
        <f t="shared" si="72"/>
        <v>360785.3284576959</v>
      </c>
      <c r="D118" s="26">
        <f t="shared" si="72"/>
        <v>440228.66990137845</v>
      </c>
      <c r="E118" s="26">
        <f t="shared" si="72"/>
        <v>496941.15331294597</v>
      </c>
      <c r="F118" s="26">
        <f t="shared" si="72"/>
        <v>892769.58424400073</v>
      </c>
      <c r="G118" s="26">
        <f t="shared" si="72"/>
        <v>1417961.9803503985</v>
      </c>
      <c r="H118" s="26">
        <f t="shared" si="72"/>
        <v>461405.53187171463</v>
      </c>
      <c r="I118" s="26">
        <f t="shared" si="72"/>
        <v>261183.75460025959</v>
      </c>
      <c r="J118" s="26">
        <f t="shared" si="72"/>
        <v>0</v>
      </c>
      <c r="K118" s="26">
        <f t="shared" si="72"/>
        <v>661237.77415704424</v>
      </c>
      <c r="L118" s="26">
        <f t="shared" si="47"/>
        <v>7048838.8929156</v>
      </c>
    </row>
    <row r="119" spans="1:12" ht="14.5" customHeight="1" x14ac:dyDescent="0.35">
      <c r="A119" s="19">
        <v>28</v>
      </c>
      <c r="B119" s="28">
        <f t="shared" ref="B119:K119" si="73">B31/$O$32</f>
        <v>2052320.7063451991</v>
      </c>
      <c r="C119" s="28">
        <f t="shared" si="73"/>
        <v>369643.21646584722</v>
      </c>
      <c r="D119" s="28">
        <f t="shared" si="73"/>
        <v>445467.72925689584</v>
      </c>
      <c r="E119" s="28">
        <f t="shared" si="73"/>
        <v>444844.16447448893</v>
      </c>
      <c r="F119" s="28">
        <f t="shared" si="73"/>
        <v>1068928.4708073719</v>
      </c>
      <c r="G119" s="28">
        <f t="shared" si="73"/>
        <v>1603932.0677096359</v>
      </c>
      <c r="H119" s="28">
        <f t="shared" si="73"/>
        <v>431311.53639762488</v>
      </c>
      <c r="I119" s="28">
        <f t="shared" si="73"/>
        <v>311032.72072282719</v>
      </c>
      <c r="J119" s="28">
        <f t="shared" si="73"/>
        <v>0</v>
      </c>
      <c r="K119" s="28">
        <f t="shared" si="73"/>
        <v>704866.19425686577</v>
      </c>
      <c r="L119" s="28">
        <f t="shared" si="47"/>
        <v>7432346.8064367557</v>
      </c>
    </row>
    <row r="120" spans="1:12" x14ac:dyDescent="0.35">
      <c r="A120" s="32" t="s">
        <v>66</v>
      </c>
      <c r="B120" s="33">
        <f t="shared" ref="B120:K120" si="74">AVERAGE(B92:B119)</f>
        <v>2003084.0340059516</v>
      </c>
      <c r="C120" s="33">
        <f t="shared" si="74"/>
        <v>346419.78588885657</v>
      </c>
      <c r="D120" s="33">
        <f t="shared" si="74"/>
        <v>477246.96395964926</v>
      </c>
      <c r="E120" s="33">
        <f t="shared" si="74"/>
        <v>503189.04284313257</v>
      </c>
      <c r="F120" s="33">
        <f t="shared" si="74"/>
        <v>988840.82669408061</v>
      </c>
      <c r="G120" s="33">
        <f t="shared" si="74"/>
        <v>1578377.5837622513</v>
      </c>
      <c r="H120" s="33">
        <f t="shared" si="74"/>
        <v>432868.55361287284</v>
      </c>
      <c r="I120" s="33">
        <f t="shared" si="74"/>
        <v>301043.64968407352</v>
      </c>
      <c r="J120" s="33">
        <f t="shared" si="74"/>
        <v>0</v>
      </c>
      <c r="K120" s="33">
        <f t="shared" si="74"/>
        <v>670816.09386498563</v>
      </c>
      <c r="L120" s="33">
        <f>SUM(B120:K120)</f>
        <v>7301886.5343158534</v>
      </c>
    </row>
    <row r="121" spans="1:12" x14ac:dyDescent="0.35">
      <c r="A121" s="32" t="s">
        <v>67</v>
      </c>
      <c r="B121" s="34">
        <f t="shared" ref="B121:L121" si="75">STDEV(B92:B119)</f>
        <v>184895.02300204686</v>
      </c>
      <c r="C121" s="34">
        <f t="shared" si="75"/>
        <v>24507.545552275773</v>
      </c>
      <c r="D121" s="34">
        <f t="shared" si="75"/>
        <v>48834.7624769174</v>
      </c>
      <c r="E121" s="34">
        <f t="shared" si="75"/>
        <v>49092.854902331943</v>
      </c>
      <c r="F121" s="34">
        <f t="shared" si="75"/>
        <v>86587.307339481646</v>
      </c>
      <c r="G121" s="34">
        <f t="shared" si="75"/>
        <v>146232.38523016375</v>
      </c>
      <c r="H121" s="34">
        <f t="shared" si="75"/>
        <v>40752.214837946281</v>
      </c>
      <c r="I121" s="34">
        <f t="shared" si="75"/>
        <v>28988.458438045593</v>
      </c>
      <c r="J121" s="34">
        <f t="shared" si="75"/>
        <v>0</v>
      </c>
      <c r="K121" s="34">
        <f t="shared" si="75"/>
        <v>55144.731912460207</v>
      </c>
      <c r="L121" s="34">
        <f t="shared" si="75"/>
        <v>258994.653772183</v>
      </c>
    </row>
    <row r="122" spans="1:12" x14ac:dyDescent="0.35">
      <c r="A122" t="s">
        <v>68</v>
      </c>
      <c r="B122" s="16">
        <f>B121/B120</f>
        <v>9.2305175351169264E-2</v>
      </c>
      <c r="C122" s="16">
        <f t="shared" ref="C122:E122" si="76">C121/C120</f>
        <v>7.0745224581769822E-2</v>
      </c>
      <c r="D122" s="16">
        <f t="shared" si="76"/>
        <v>0.10232597829799149</v>
      </c>
      <c r="E122" s="16">
        <f t="shared" si="76"/>
        <v>9.7563441812934054E-2</v>
      </c>
      <c r="F122" s="16">
        <f>F121/F120</f>
        <v>8.7564454260007321E-2</v>
      </c>
      <c r="G122" s="16">
        <f t="shared" ref="G122:I122" si="77">G121/G120</f>
        <v>9.2647277010613274E-2</v>
      </c>
      <c r="H122" s="16">
        <f t="shared" si="77"/>
        <v>9.4144549188925827E-2</v>
      </c>
      <c r="I122" s="16">
        <f t="shared" si="77"/>
        <v>9.6293206877033174E-2</v>
      </c>
      <c r="J122" s="16"/>
      <c r="K122" s="16">
        <f t="shared" ref="K122:L122" si="78">K121/K120</f>
        <v>8.2205439638064384E-2</v>
      </c>
      <c r="L122" s="16">
        <f t="shared" si="78"/>
        <v>3.54695533209144E-2</v>
      </c>
    </row>
    <row r="123" spans="1:12" x14ac:dyDescent="0.35">
      <c r="L123" s="3"/>
    </row>
    <row r="124" spans="1:12" x14ac:dyDescent="0.35">
      <c r="A124" s="36" t="s">
        <v>1</v>
      </c>
      <c r="B124" s="37">
        <f>B120+C120+D120</f>
        <v>2826750.7838544575</v>
      </c>
      <c r="C124" s="38">
        <f>B124/$B$128</f>
        <v>0.38712609002754222</v>
      </c>
      <c r="L124" s="3"/>
    </row>
    <row r="125" spans="1:12" x14ac:dyDescent="0.35">
      <c r="A125" s="17" t="s">
        <v>5</v>
      </c>
      <c r="B125" s="30">
        <f>E120</f>
        <v>503189.04284313257</v>
      </c>
      <c r="C125" s="21">
        <f>B125/$B$128</f>
        <v>6.8912196934087053E-2</v>
      </c>
      <c r="E125" s="17" t="s">
        <v>40</v>
      </c>
      <c r="F125" s="29">
        <f>SUM(B120:E120)</f>
        <v>3329939.8266975903</v>
      </c>
      <c r="G125" s="21">
        <f>F125/$F$127</f>
        <v>0.45603828696162929</v>
      </c>
      <c r="L125" s="3"/>
    </row>
    <row r="126" spans="1:12" x14ac:dyDescent="0.35">
      <c r="A126" s="17" t="s">
        <v>6</v>
      </c>
      <c r="B126" s="30">
        <f>F120+G120+H120</f>
        <v>3000086.9640692049</v>
      </c>
      <c r="C126" s="21">
        <f>B126/$B$128</f>
        <v>0.41086463751114644</v>
      </c>
      <c r="E126" s="17" t="s">
        <v>41</v>
      </c>
      <c r="F126" s="30">
        <f>SUM(F120:K120)</f>
        <v>3971946.707618264</v>
      </c>
      <c r="G126" s="21">
        <f>F126/$F$127</f>
        <v>0.54396171303837071</v>
      </c>
      <c r="L126" s="3"/>
    </row>
    <row r="127" spans="1:12" x14ac:dyDescent="0.35">
      <c r="A127" s="17" t="s">
        <v>10</v>
      </c>
      <c r="B127" s="30">
        <f>I120+J120+K120</f>
        <v>971859.74354905915</v>
      </c>
      <c r="C127" s="21">
        <f>B127/$B$128</f>
        <v>0.13309707552722427</v>
      </c>
      <c r="E127" s="17" t="s">
        <v>11</v>
      </c>
      <c r="F127" s="31">
        <f>SUM(F125:F126)</f>
        <v>7301886.5343158543</v>
      </c>
      <c r="L127" s="3"/>
    </row>
    <row r="128" spans="1:12" x14ac:dyDescent="0.35">
      <c r="B128" s="31">
        <f>SUM(B124:B127)</f>
        <v>7301886.5343158543</v>
      </c>
      <c r="L128" s="3"/>
    </row>
    <row r="129" spans="1:12" ht="14.5" customHeight="1" x14ac:dyDescent="0.35">
      <c r="L129" s="3"/>
    </row>
    <row r="130" spans="1:12" x14ac:dyDescent="0.35">
      <c r="B130" s="2"/>
      <c r="L130" s="3"/>
    </row>
    <row r="131" spans="1:12" x14ac:dyDescent="0.35">
      <c r="A131" s="71" t="s">
        <v>0</v>
      </c>
      <c r="B131" s="70" t="s">
        <v>35</v>
      </c>
      <c r="C131" s="70"/>
      <c r="D131" s="70"/>
      <c r="E131" s="70"/>
      <c r="F131" s="70"/>
      <c r="G131" s="70"/>
      <c r="H131" s="70"/>
      <c r="I131" s="71" t="s">
        <v>38</v>
      </c>
      <c r="J131" s="71"/>
      <c r="K131" s="71"/>
      <c r="L131" s="68" t="s">
        <v>39</v>
      </c>
    </row>
    <row r="132" spans="1:12" x14ac:dyDescent="0.35">
      <c r="A132" s="71"/>
      <c r="B132" s="70" t="s">
        <v>1</v>
      </c>
      <c r="C132" s="70"/>
      <c r="D132" s="70"/>
      <c r="E132" s="1" t="s">
        <v>5</v>
      </c>
      <c r="F132" s="70" t="s">
        <v>6</v>
      </c>
      <c r="G132" s="70"/>
      <c r="H132" s="70"/>
      <c r="I132" s="71"/>
      <c r="J132" s="71"/>
      <c r="K132" s="71"/>
      <c r="L132" s="68"/>
    </row>
    <row r="133" spans="1:12" x14ac:dyDescent="0.35">
      <c r="A133" s="72"/>
      <c r="B133" s="19" t="s">
        <v>2</v>
      </c>
      <c r="C133" s="19" t="s">
        <v>3</v>
      </c>
      <c r="D133" s="19" t="s">
        <v>27</v>
      </c>
      <c r="E133" s="19" t="s">
        <v>29</v>
      </c>
      <c r="F133" s="19" t="s">
        <v>15</v>
      </c>
      <c r="G133" s="19" t="s">
        <v>7</v>
      </c>
      <c r="H133" s="19" t="s">
        <v>8</v>
      </c>
      <c r="I133" s="19" t="s">
        <v>9</v>
      </c>
      <c r="J133" s="19" t="s">
        <v>14</v>
      </c>
      <c r="K133" s="19" t="s">
        <v>28</v>
      </c>
      <c r="L133" s="69"/>
    </row>
    <row r="134" spans="1:12" x14ac:dyDescent="0.35">
      <c r="A134" s="1">
        <v>1</v>
      </c>
      <c r="B134" s="26">
        <f t="shared" ref="B134:K134" si="79">B92/$C$43</f>
        <v>2041.0961154893689</v>
      </c>
      <c r="C134" s="26">
        <f t="shared" si="79"/>
        <v>425.32567621774689</v>
      </c>
      <c r="D134" s="26">
        <f t="shared" si="79"/>
        <v>464.03982208162631</v>
      </c>
      <c r="E134" s="26">
        <f t="shared" si="79"/>
        <v>448.34930066536202</v>
      </c>
      <c r="F134" s="26">
        <f t="shared" si="79"/>
        <v>1118.9133203297138</v>
      </c>
      <c r="G134" s="26">
        <f t="shared" si="79"/>
        <v>1762.9080439991851</v>
      </c>
      <c r="H134" s="26">
        <f t="shared" si="79"/>
        <v>483.2922187972369</v>
      </c>
      <c r="I134" s="26">
        <f t="shared" si="79"/>
        <v>335.63073113386849</v>
      </c>
      <c r="J134" s="26">
        <f t="shared" si="79"/>
        <v>0</v>
      </c>
      <c r="K134" s="26">
        <f t="shared" si="79"/>
        <v>686.30493934899141</v>
      </c>
      <c r="L134" s="26">
        <f t="shared" ref="L134" si="80">SUM(B134:K134)</f>
        <v>7765.8601680631</v>
      </c>
    </row>
    <row r="135" spans="1:12" ht="14.5" customHeight="1" x14ac:dyDescent="0.35">
      <c r="A135" s="1">
        <v>2</v>
      </c>
      <c r="B135" s="26">
        <f t="shared" ref="B135:K135" si="81">B93/$C$43</f>
        <v>2053.0212066796039</v>
      </c>
      <c r="C135" s="26">
        <f t="shared" si="81"/>
        <v>347.93052140039077</v>
      </c>
      <c r="D135" s="26">
        <f t="shared" si="81"/>
        <v>556.94311190496319</v>
      </c>
      <c r="E135" s="26">
        <f t="shared" si="81"/>
        <v>520.42356896378931</v>
      </c>
      <c r="F135" s="26">
        <f t="shared" si="81"/>
        <v>1018.1442010501682</v>
      </c>
      <c r="G135" s="26">
        <f t="shared" si="81"/>
        <v>1705.0051767434161</v>
      </c>
      <c r="H135" s="26">
        <f t="shared" si="81"/>
        <v>492.96724189817456</v>
      </c>
      <c r="I135" s="26">
        <f t="shared" si="81"/>
        <v>306.10317917186848</v>
      </c>
      <c r="J135" s="26">
        <f t="shared" si="81"/>
        <v>0</v>
      </c>
      <c r="K135" s="26">
        <f t="shared" si="81"/>
        <v>656.1026537707271</v>
      </c>
      <c r="L135" s="26">
        <f t="shared" ref="L135:L161" si="82">SUM(B135:K135)</f>
        <v>7656.6408615831024</v>
      </c>
    </row>
    <row r="136" spans="1:12" x14ac:dyDescent="0.35">
      <c r="A136" s="1">
        <v>3</v>
      </c>
      <c r="B136" s="26">
        <f t="shared" ref="B136:K136" si="83">B94/$C$43</f>
        <v>2550.7890314479882</v>
      </c>
      <c r="C136" s="26">
        <f t="shared" si="83"/>
        <v>384.92745914097878</v>
      </c>
      <c r="D136" s="26">
        <f t="shared" si="83"/>
        <v>516.65909496877237</v>
      </c>
      <c r="E136" s="26">
        <f t="shared" si="83"/>
        <v>493.80210997057873</v>
      </c>
      <c r="F136" s="26">
        <f t="shared" si="83"/>
        <v>973.75182530736311</v>
      </c>
      <c r="G136" s="26">
        <f t="shared" si="83"/>
        <v>1554.5017669348322</v>
      </c>
      <c r="H136" s="26">
        <f t="shared" si="83"/>
        <v>499.36904968432833</v>
      </c>
      <c r="I136" s="26">
        <f t="shared" si="83"/>
        <v>321.29085096588409</v>
      </c>
      <c r="J136" s="26">
        <f t="shared" si="83"/>
        <v>0</v>
      </c>
      <c r="K136" s="26">
        <f t="shared" si="83"/>
        <v>585.56211088261307</v>
      </c>
      <c r="L136" s="26">
        <f t="shared" si="82"/>
        <v>7880.6532993033397</v>
      </c>
    </row>
    <row r="137" spans="1:12" ht="14.5" customHeight="1" x14ac:dyDescent="0.35">
      <c r="A137" s="1">
        <v>4</v>
      </c>
      <c r="B137" s="26">
        <f t="shared" ref="B137:K137" si="84">B95/$C$43</f>
        <v>2033.7759448545935</v>
      </c>
      <c r="C137" s="26">
        <f t="shared" si="84"/>
        <v>352.80179410302429</v>
      </c>
      <c r="D137" s="26">
        <f t="shared" si="84"/>
        <v>609.67153935665635</v>
      </c>
      <c r="E137" s="26">
        <f t="shared" si="84"/>
        <v>653.53346157733517</v>
      </c>
      <c r="F137" s="26">
        <f t="shared" si="84"/>
        <v>1154.8255389243673</v>
      </c>
      <c r="G137" s="26">
        <f t="shared" si="84"/>
        <v>1517.4538429596253</v>
      </c>
      <c r="H137" s="26">
        <f t="shared" si="84"/>
        <v>419.84875118785158</v>
      </c>
      <c r="I137" s="26">
        <f t="shared" si="84"/>
        <v>358.58209570582108</v>
      </c>
      <c r="J137" s="26">
        <f t="shared" si="84"/>
        <v>0</v>
      </c>
      <c r="K137" s="26">
        <f t="shared" si="84"/>
        <v>691.41209464673932</v>
      </c>
      <c r="L137" s="26">
        <f t="shared" si="82"/>
        <v>7791.9050633160141</v>
      </c>
    </row>
    <row r="138" spans="1:12" x14ac:dyDescent="0.35">
      <c r="A138" s="1">
        <v>5</v>
      </c>
      <c r="B138" s="26">
        <f t="shared" ref="B138:K138" si="85">B96/$C$43</f>
        <v>2198.7270329484058</v>
      </c>
      <c r="C138" s="26">
        <f t="shared" si="85"/>
        <v>378.2572104629167</v>
      </c>
      <c r="D138" s="26">
        <f t="shared" si="85"/>
        <v>505.25001606239698</v>
      </c>
      <c r="E138" s="26">
        <f t="shared" si="85"/>
        <v>566.02686471126071</v>
      </c>
      <c r="F138" s="26">
        <f t="shared" si="85"/>
        <v>1174.0362637271367</v>
      </c>
      <c r="G138" s="26">
        <f t="shared" si="85"/>
        <v>1414.4304827243079</v>
      </c>
      <c r="H138" s="26">
        <f t="shared" si="85"/>
        <v>443.63262123638634</v>
      </c>
      <c r="I138" s="26">
        <f t="shared" si="85"/>
        <v>341.7192419674754</v>
      </c>
      <c r="J138" s="26">
        <f t="shared" si="85"/>
        <v>0</v>
      </c>
      <c r="K138" s="26">
        <f t="shared" si="85"/>
        <v>711.5088252009424</v>
      </c>
      <c r="L138" s="26">
        <f t="shared" si="82"/>
        <v>7733.588559041229</v>
      </c>
    </row>
    <row r="139" spans="1:12" x14ac:dyDescent="0.35">
      <c r="A139" s="1">
        <v>6</v>
      </c>
      <c r="B139" s="26">
        <f t="shared" ref="B139:K139" si="86">B97/$C$43</f>
        <v>2012.9659546398152</v>
      </c>
      <c r="C139" s="26">
        <f t="shared" si="86"/>
        <v>347.15841437085697</v>
      </c>
      <c r="D139" s="26">
        <f t="shared" si="86"/>
        <v>537.9080007067214</v>
      </c>
      <c r="E139" s="26">
        <f t="shared" si="86"/>
        <v>475.75400941510179</v>
      </c>
      <c r="F139" s="26">
        <f t="shared" si="86"/>
        <v>1063.9299210206314</v>
      </c>
      <c r="G139" s="26">
        <f t="shared" si="86"/>
        <v>1720.8310532484902</v>
      </c>
      <c r="H139" s="26">
        <f t="shared" si="86"/>
        <v>385.46262747062872</v>
      </c>
      <c r="I139" s="26">
        <f t="shared" si="86"/>
        <v>310.83365243204537</v>
      </c>
      <c r="J139" s="26">
        <f t="shared" si="86"/>
        <v>0</v>
      </c>
      <c r="K139" s="26">
        <f t="shared" si="86"/>
        <v>671.01753383136099</v>
      </c>
      <c r="L139" s="26">
        <f t="shared" si="82"/>
        <v>7525.8611671356521</v>
      </c>
    </row>
    <row r="140" spans="1:12" x14ac:dyDescent="0.35">
      <c r="A140" s="1">
        <v>7</v>
      </c>
      <c r="B140" s="26">
        <f t="shared" ref="B140:K140" si="87">B98/$C$43</f>
        <v>2369.7174153132601</v>
      </c>
      <c r="C140" s="26">
        <f t="shared" si="87"/>
        <v>377.40900889232722</v>
      </c>
      <c r="D140" s="26">
        <f t="shared" si="87"/>
        <v>503.61540670437631</v>
      </c>
      <c r="E140" s="26">
        <f t="shared" si="87"/>
        <v>497.43314886600132</v>
      </c>
      <c r="F140" s="26">
        <f t="shared" si="87"/>
        <v>1005.3950198304847</v>
      </c>
      <c r="G140" s="26">
        <f t="shared" si="87"/>
        <v>1911.0844749185003</v>
      </c>
      <c r="H140" s="26">
        <f t="shared" si="87"/>
        <v>460.24948975381096</v>
      </c>
      <c r="I140" s="26">
        <f t="shared" si="87"/>
        <v>347.49657954464072</v>
      </c>
      <c r="J140" s="26">
        <f t="shared" si="87"/>
        <v>0</v>
      </c>
      <c r="K140" s="26">
        <f t="shared" si="87"/>
        <v>638.16717286444032</v>
      </c>
      <c r="L140" s="26">
        <f t="shared" si="82"/>
        <v>8110.5677166878422</v>
      </c>
    </row>
    <row r="141" spans="1:12" x14ac:dyDescent="0.35">
      <c r="A141" s="1">
        <v>8</v>
      </c>
      <c r="B141" s="26">
        <f t="shared" ref="B141:K141" si="88">B99/$C$43</f>
        <v>1873.1572604792657</v>
      </c>
      <c r="C141" s="26">
        <f t="shared" si="88"/>
        <v>388.50390257059541</v>
      </c>
      <c r="D141" s="26">
        <f t="shared" si="88"/>
        <v>580.48132862903321</v>
      </c>
      <c r="E141" s="26">
        <f t="shared" si="88"/>
        <v>525.21274537890986</v>
      </c>
      <c r="F141" s="26">
        <f t="shared" si="88"/>
        <v>1063.9857153597927</v>
      </c>
      <c r="G141" s="26">
        <f t="shared" si="88"/>
        <v>1721.6583407832029</v>
      </c>
      <c r="H141" s="26">
        <f t="shared" si="88"/>
        <v>482.66929879583688</v>
      </c>
      <c r="I141" s="26">
        <f t="shared" si="88"/>
        <v>260.2412526434282</v>
      </c>
      <c r="J141" s="26">
        <f t="shared" si="88"/>
        <v>0</v>
      </c>
      <c r="K141" s="26">
        <f t="shared" si="88"/>
        <v>754.63670648368259</v>
      </c>
      <c r="L141" s="26">
        <f t="shared" si="82"/>
        <v>7650.5465511237471</v>
      </c>
    </row>
    <row r="142" spans="1:12" x14ac:dyDescent="0.35">
      <c r="A142" s="1">
        <v>9</v>
      </c>
      <c r="B142" s="26">
        <f t="shared" ref="B142:K142" si="89">B100/$C$43</f>
        <v>1876.9696623996419</v>
      </c>
      <c r="C142" s="26">
        <f t="shared" si="89"/>
        <v>364.972276786664</v>
      </c>
      <c r="D142" s="26">
        <f t="shared" si="89"/>
        <v>530.74263002593727</v>
      </c>
      <c r="E142" s="26">
        <f t="shared" si="89"/>
        <v>520.93607300663473</v>
      </c>
      <c r="F142" s="26">
        <f t="shared" si="89"/>
        <v>1145.9685661453454</v>
      </c>
      <c r="G142" s="26">
        <f t="shared" si="89"/>
        <v>1625.9498852258807</v>
      </c>
      <c r="H142" s="26">
        <f t="shared" si="89"/>
        <v>467.71789101014349</v>
      </c>
      <c r="I142" s="26">
        <f t="shared" si="89"/>
        <v>293.36874686150492</v>
      </c>
      <c r="J142" s="26">
        <f t="shared" si="89"/>
        <v>0</v>
      </c>
      <c r="K142" s="26">
        <f t="shared" si="89"/>
        <v>718.41468517176645</v>
      </c>
      <c r="L142" s="26">
        <f t="shared" si="82"/>
        <v>7545.0404166335193</v>
      </c>
    </row>
    <row r="143" spans="1:12" x14ac:dyDescent="0.35">
      <c r="A143" s="1">
        <v>10</v>
      </c>
      <c r="B143" s="26">
        <f t="shared" ref="B143:K143" si="90">B101/$C$43</f>
        <v>2179.8929078765777</v>
      </c>
      <c r="C143" s="26">
        <f t="shared" si="90"/>
        <v>361.20307138259591</v>
      </c>
      <c r="D143" s="26">
        <f t="shared" si="90"/>
        <v>444.93088763083665</v>
      </c>
      <c r="E143" s="26">
        <f t="shared" si="90"/>
        <v>558.1141942983495</v>
      </c>
      <c r="F143" s="26">
        <f t="shared" si="90"/>
        <v>1210.544864402179</v>
      </c>
      <c r="G143" s="26">
        <f t="shared" si="90"/>
        <v>1889.4461774646545</v>
      </c>
      <c r="H143" s="26">
        <f t="shared" si="90"/>
        <v>463.81195075542303</v>
      </c>
      <c r="I143" s="26">
        <f t="shared" si="90"/>
        <v>257.42203360277097</v>
      </c>
      <c r="J143" s="26">
        <f t="shared" si="90"/>
        <v>0</v>
      </c>
      <c r="K143" s="26">
        <f t="shared" si="90"/>
        <v>725.62360327537124</v>
      </c>
      <c r="L143" s="26">
        <f t="shared" si="82"/>
        <v>8090.9896906887589</v>
      </c>
    </row>
    <row r="144" spans="1:12" x14ac:dyDescent="0.35">
      <c r="A144" s="1">
        <v>11</v>
      </c>
      <c r="B144" s="26">
        <f t="shared" ref="B144:K144" si="91">B102/$C$43</f>
        <v>2019.7798201632625</v>
      </c>
      <c r="C144" s="26">
        <f t="shared" si="91"/>
        <v>265.06014438056638</v>
      </c>
      <c r="D144" s="26">
        <f t="shared" si="91"/>
        <v>452.51538023319603</v>
      </c>
      <c r="E144" s="26">
        <f t="shared" si="91"/>
        <v>496.61282359525637</v>
      </c>
      <c r="F144" s="26">
        <f t="shared" si="91"/>
        <v>979.47022090746486</v>
      </c>
      <c r="G144" s="26">
        <f t="shared" si="91"/>
        <v>1561.1003344315545</v>
      </c>
      <c r="H144" s="26">
        <f t="shared" si="91"/>
        <v>467.59854652389396</v>
      </c>
      <c r="I144" s="26">
        <f t="shared" si="91"/>
        <v>335.92342236936787</v>
      </c>
      <c r="J144" s="26">
        <f t="shared" si="91"/>
        <v>0</v>
      </c>
      <c r="K144" s="26">
        <f t="shared" si="91"/>
        <v>605.19704611164286</v>
      </c>
      <c r="L144" s="26">
        <f t="shared" si="82"/>
        <v>7183.2577387162046</v>
      </c>
    </row>
    <row r="145" spans="1:27" x14ac:dyDescent="0.35">
      <c r="A145" s="1">
        <v>12</v>
      </c>
      <c r="B145" s="26">
        <f t="shared" ref="B145:K145" si="92">B103/$C$43</f>
        <v>1853.502987249022</v>
      </c>
      <c r="C145" s="26">
        <f t="shared" si="92"/>
        <v>346.94833966624014</v>
      </c>
      <c r="D145" s="26">
        <f t="shared" si="92"/>
        <v>521.93982799735613</v>
      </c>
      <c r="E145" s="26">
        <f t="shared" si="92"/>
        <v>490.68623180293741</v>
      </c>
      <c r="F145" s="26">
        <f t="shared" si="92"/>
        <v>1139.7629310448012</v>
      </c>
      <c r="G145" s="26">
        <f t="shared" si="92"/>
        <v>1894.4635162665409</v>
      </c>
      <c r="H145" s="26">
        <f t="shared" si="92"/>
        <v>377.23832673399431</v>
      </c>
      <c r="I145" s="26">
        <f t="shared" si="92"/>
        <v>295.56601035510641</v>
      </c>
      <c r="J145" s="26">
        <f t="shared" si="92"/>
        <v>0</v>
      </c>
      <c r="K145" s="26">
        <f t="shared" si="92"/>
        <v>678.01686180968147</v>
      </c>
      <c r="L145" s="26">
        <f t="shared" si="82"/>
        <v>7598.12503292568</v>
      </c>
    </row>
    <row r="146" spans="1:27" x14ac:dyDescent="0.35">
      <c r="A146" s="1">
        <v>13</v>
      </c>
      <c r="B146" s="26">
        <f t="shared" ref="B146:K146" si="93">B104/$C$43</f>
        <v>2010.2011131083632</v>
      </c>
      <c r="C146" s="26">
        <f t="shared" si="93"/>
        <v>351.73215252966253</v>
      </c>
      <c r="D146" s="26">
        <f t="shared" si="93"/>
        <v>517.23748999332156</v>
      </c>
      <c r="E146" s="26">
        <f t="shared" si="93"/>
        <v>550.72382814382468</v>
      </c>
      <c r="F146" s="26">
        <f t="shared" si="93"/>
        <v>1149.4233889000966</v>
      </c>
      <c r="G146" s="26">
        <f t="shared" si="93"/>
        <v>1558.260861711713</v>
      </c>
      <c r="H146" s="26">
        <f t="shared" si="93"/>
        <v>455.81137624654184</v>
      </c>
      <c r="I146" s="26">
        <f t="shared" si="93"/>
        <v>322.71808949080378</v>
      </c>
      <c r="J146" s="26">
        <f t="shared" si="93"/>
        <v>0</v>
      </c>
      <c r="K146" s="26">
        <f t="shared" si="93"/>
        <v>701.08785525666849</v>
      </c>
      <c r="L146" s="26">
        <f t="shared" si="82"/>
        <v>7617.1961553809942</v>
      </c>
    </row>
    <row r="147" spans="1:27" x14ac:dyDescent="0.35">
      <c r="A147" s="1">
        <v>14</v>
      </c>
      <c r="B147" s="26">
        <f t="shared" ref="B147:K147" si="94">B105/$C$43</f>
        <v>2371.7308282699701</v>
      </c>
      <c r="C147" s="26">
        <f t="shared" si="94"/>
        <v>362.17103631009314</v>
      </c>
      <c r="D147" s="26">
        <f t="shared" si="94"/>
        <v>509.96962464386246</v>
      </c>
      <c r="E147" s="26">
        <f t="shared" si="94"/>
        <v>499.47076717434896</v>
      </c>
      <c r="F147" s="26">
        <f t="shared" si="94"/>
        <v>1048.5867107130073</v>
      </c>
      <c r="G147" s="26">
        <f t="shared" si="94"/>
        <v>1723.6466977045054</v>
      </c>
      <c r="H147" s="26">
        <f t="shared" si="94"/>
        <v>504.30971735898373</v>
      </c>
      <c r="I147" s="26">
        <f t="shared" si="94"/>
        <v>335.6362401978032</v>
      </c>
      <c r="J147" s="26">
        <f t="shared" si="94"/>
        <v>0</v>
      </c>
      <c r="K147" s="26">
        <f t="shared" si="94"/>
        <v>846.09546865968275</v>
      </c>
      <c r="L147" s="26">
        <f t="shared" si="82"/>
        <v>8201.617091032258</v>
      </c>
    </row>
    <row r="148" spans="1:27" x14ac:dyDescent="0.35">
      <c r="A148" s="1">
        <v>15</v>
      </c>
      <c r="B148" s="26">
        <f t="shared" ref="B148:K148" si="95">B106/$C$43</f>
        <v>2134.9750958799964</v>
      </c>
      <c r="C148" s="26">
        <f t="shared" si="95"/>
        <v>374.00577423603431</v>
      </c>
      <c r="D148" s="26">
        <f t="shared" si="95"/>
        <v>504.25052372342907</v>
      </c>
      <c r="E148" s="26">
        <f t="shared" si="95"/>
        <v>530.54229150998071</v>
      </c>
      <c r="F148" s="26">
        <f t="shared" si="95"/>
        <v>962.17618890406948</v>
      </c>
      <c r="G148" s="26">
        <f t="shared" si="95"/>
        <v>1840.531219629109</v>
      </c>
      <c r="H148" s="26">
        <f t="shared" si="95"/>
        <v>501.64236553793728</v>
      </c>
      <c r="I148" s="26">
        <f t="shared" si="95"/>
        <v>275.98310072692851</v>
      </c>
      <c r="J148" s="26">
        <f t="shared" si="95"/>
        <v>0</v>
      </c>
      <c r="K148" s="26">
        <f t="shared" si="95"/>
        <v>705.02048206699453</v>
      </c>
      <c r="L148" s="26">
        <f t="shared" si="82"/>
        <v>7829.1270422144798</v>
      </c>
    </row>
    <row r="149" spans="1:27" x14ac:dyDescent="0.35">
      <c r="A149" s="1">
        <v>16</v>
      </c>
      <c r="B149" s="26">
        <f t="shared" ref="B149:K149" si="96">B107/$C$43</f>
        <v>2600.8565615242055</v>
      </c>
      <c r="C149" s="26">
        <f t="shared" si="96"/>
        <v>373.00049528305152</v>
      </c>
      <c r="D149" s="26">
        <f t="shared" si="96"/>
        <v>583.88284222578727</v>
      </c>
      <c r="E149" s="26">
        <f t="shared" si="96"/>
        <v>532.04054373890949</v>
      </c>
      <c r="F149" s="26">
        <f t="shared" si="96"/>
        <v>1128.7964896181545</v>
      </c>
      <c r="G149" s="26">
        <f t="shared" si="96"/>
        <v>1463.5785107654026</v>
      </c>
      <c r="H149" s="26">
        <f t="shared" si="96"/>
        <v>464.7339724495759</v>
      </c>
      <c r="I149" s="26">
        <f t="shared" si="96"/>
        <v>302.52228761430149</v>
      </c>
      <c r="J149" s="26">
        <f t="shared" si="96"/>
        <v>0</v>
      </c>
      <c r="K149" s="26">
        <f t="shared" si="96"/>
        <v>778.76380920520387</v>
      </c>
      <c r="L149" s="26">
        <f t="shared" si="82"/>
        <v>8228.1755124245919</v>
      </c>
    </row>
    <row r="150" spans="1:27" x14ac:dyDescent="0.35">
      <c r="A150" s="1">
        <v>17</v>
      </c>
      <c r="B150" s="26">
        <f t="shared" ref="B150:K150" si="97">B108/$C$43</f>
        <v>1885.8621182168915</v>
      </c>
      <c r="C150" s="26">
        <f t="shared" si="97"/>
        <v>375.57491862653995</v>
      </c>
      <c r="D150" s="26">
        <f t="shared" si="97"/>
        <v>445.39629018474307</v>
      </c>
      <c r="E150" s="26">
        <f t="shared" si="97"/>
        <v>643.03329811179992</v>
      </c>
      <c r="F150" s="26">
        <f t="shared" si="97"/>
        <v>969.53428578261457</v>
      </c>
      <c r="G150" s="26">
        <f t="shared" si="97"/>
        <v>1321.3155847578093</v>
      </c>
      <c r="H150" s="26">
        <f t="shared" si="97"/>
        <v>534.49544626106047</v>
      </c>
      <c r="I150" s="26">
        <f t="shared" si="97"/>
        <v>308.12194899398509</v>
      </c>
      <c r="J150" s="26">
        <f t="shared" si="97"/>
        <v>0</v>
      </c>
      <c r="K150" s="26">
        <f t="shared" si="97"/>
        <v>695.51613227759276</v>
      </c>
      <c r="L150" s="26">
        <f t="shared" si="82"/>
        <v>7178.8500232130364</v>
      </c>
    </row>
    <row r="151" spans="1:27" x14ac:dyDescent="0.35">
      <c r="A151" s="1">
        <v>18</v>
      </c>
      <c r="B151" s="26">
        <f t="shared" ref="B151:K151" si="98">B109/$C$43</f>
        <v>2176.3381453575353</v>
      </c>
      <c r="C151" s="26">
        <f t="shared" si="98"/>
        <v>376.61042356959945</v>
      </c>
      <c r="D151" s="26">
        <f t="shared" si="98"/>
        <v>583.15093095740758</v>
      </c>
      <c r="E151" s="26">
        <f t="shared" si="98"/>
        <v>584.47925367652977</v>
      </c>
      <c r="F151" s="26">
        <f t="shared" si="98"/>
        <v>972.05935819251022</v>
      </c>
      <c r="G151" s="26">
        <f t="shared" si="98"/>
        <v>1642.0421542741981</v>
      </c>
      <c r="H151" s="26">
        <f t="shared" si="98"/>
        <v>483.06404970670934</v>
      </c>
      <c r="I151" s="26">
        <f t="shared" si="98"/>
        <v>290.12547206726623</v>
      </c>
      <c r="J151" s="26">
        <f t="shared" si="98"/>
        <v>0</v>
      </c>
      <c r="K151" s="26">
        <f t="shared" si="98"/>
        <v>705.34136248934044</v>
      </c>
      <c r="L151" s="26">
        <f t="shared" si="82"/>
        <v>7813.2111502910957</v>
      </c>
    </row>
    <row r="152" spans="1:27" x14ac:dyDescent="0.35">
      <c r="A152" s="1">
        <v>19</v>
      </c>
      <c r="B152" s="26">
        <f t="shared" ref="B152:K152" si="99">B110/$C$43</f>
        <v>2167.5944638966926</v>
      </c>
      <c r="C152" s="26">
        <f t="shared" si="99"/>
        <v>371.4752641234121</v>
      </c>
      <c r="D152" s="26">
        <f t="shared" si="99"/>
        <v>410.61289572050487</v>
      </c>
      <c r="E152" s="26">
        <f t="shared" si="99"/>
        <v>539.25291200273284</v>
      </c>
      <c r="F152" s="26">
        <f t="shared" si="99"/>
        <v>912.31212405457347</v>
      </c>
      <c r="G152" s="26">
        <f t="shared" si="99"/>
        <v>1762.014670264017</v>
      </c>
      <c r="H152" s="26">
        <f t="shared" si="99"/>
        <v>404.19904793575847</v>
      </c>
      <c r="I152" s="26">
        <f t="shared" si="99"/>
        <v>346.15371855379215</v>
      </c>
      <c r="J152" s="26">
        <f t="shared" si="99"/>
        <v>0</v>
      </c>
      <c r="K152" s="26">
        <f t="shared" si="99"/>
        <v>808.1351008286839</v>
      </c>
      <c r="L152" s="26">
        <f t="shared" si="82"/>
        <v>7721.7501973801664</v>
      </c>
    </row>
    <row r="153" spans="1:27" x14ac:dyDescent="0.35">
      <c r="A153" s="1">
        <v>20</v>
      </c>
      <c r="B153" s="26">
        <f t="shared" ref="B153:K153" si="100">B111/$C$43</f>
        <v>2147.7914163100418</v>
      </c>
      <c r="C153" s="26">
        <f t="shared" si="100"/>
        <v>366.97085835693883</v>
      </c>
      <c r="D153" s="26">
        <f t="shared" si="100"/>
        <v>545.09995453119825</v>
      </c>
      <c r="E153" s="26">
        <f t="shared" si="100"/>
        <v>531.48801230969741</v>
      </c>
      <c r="F153" s="26">
        <f t="shared" si="100"/>
        <v>1149.4233889000966</v>
      </c>
      <c r="G153" s="26">
        <f t="shared" si="100"/>
        <v>1836.7838528258303</v>
      </c>
      <c r="H153" s="26">
        <f t="shared" si="100"/>
        <v>505.46128696314582</v>
      </c>
      <c r="I153" s="26">
        <f t="shared" si="100"/>
        <v>361.44083783741638</v>
      </c>
      <c r="J153" s="26">
        <f t="shared" si="100"/>
        <v>0</v>
      </c>
      <c r="K153" s="26">
        <f t="shared" si="100"/>
        <v>668.03416176835503</v>
      </c>
      <c r="L153" s="26">
        <f t="shared" si="82"/>
        <v>8112.4937698027197</v>
      </c>
    </row>
    <row r="154" spans="1:27" x14ac:dyDescent="0.35">
      <c r="A154" s="1">
        <v>21</v>
      </c>
      <c r="B154" s="26">
        <f t="shared" ref="B154:K154" si="101">B112/$C$43</f>
        <v>2442.3858954756706</v>
      </c>
      <c r="C154" s="26">
        <f t="shared" si="101"/>
        <v>380.94324999617629</v>
      </c>
      <c r="D154" s="26">
        <f t="shared" si="101"/>
        <v>534.42860019214174</v>
      </c>
      <c r="E154" s="26">
        <f t="shared" si="101"/>
        <v>559.96974113242743</v>
      </c>
      <c r="F154" s="26">
        <f t="shared" si="101"/>
        <v>954.8952023648244</v>
      </c>
      <c r="G154" s="26">
        <f t="shared" si="101"/>
        <v>1624.2044649006179</v>
      </c>
      <c r="H154" s="26">
        <f t="shared" si="101"/>
        <v>448.10260079389934</v>
      </c>
      <c r="I154" s="26">
        <f t="shared" si="101"/>
        <v>318.17247198239767</v>
      </c>
      <c r="J154" s="26">
        <f t="shared" si="101"/>
        <v>0</v>
      </c>
      <c r="K154" s="26">
        <f t="shared" si="101"/>
        <v>824.44859496420349</v>
      </c>
      <c r="L154" s="26">
        <f t="shared" si="82"/>
        <v>8087.5508218023588</v>
      </c>
    </row>
    <row r="155" spans="1:27" x14ac:dyDescent="0.35">
      <c r="A155" s="1">
        <v>22</v>
      </c>
      <c r="B155" s="26">
        <f t="shared" ref="B155:K155" si="102">B113/$C$43</f>
        <v>2075.3583774703898</v>
      </c>
      <c r="C155" s="26">
        <f t="shared" si="102"/>
        <v>380.21652268759323</v>
      </c>
      <c r="D155" s="26">
        <f t="shared" si="102"/>
        <v>436.52598616071299</v>
      </c>
      <c r="E155" s="26">
        <f t="shared" si="102"/>
        <v>539.22864761365213</v>
      </c>
      <c r="F155" s="26">
        <f t="shared" si="102"/>
        <v>951.86623368935057</v>
      </c>
      <c r="G155" s="26">
        <f t="shared" si="102"/>
        <v>1814.3167785707828</v>
      </c>
      <c r="H155" s="26">
        <f t="shared" si="102"/>
        <v>354.03289699172757</v>
      </c>
      <c r="I155" s="26">
        <f t="shared" si="102"/>
        <v>373.10043400294239</v>
      </c>
      <c r="J155" s="26">
        <f t="shared" si="102"/>
        <v>0</v>
      </c>
      <c r="K155" s="26">
        <f t="shared" si="102"/>
        <v>748.57570224841572</v>
      </c>
      <c r="L155" s="26">
        <f t="shared" si="82"/>
        <v>7673.2215794355661</v>
      </c>
    </row>
    <row r="156" spans="1:27" x14ac:dyDescent="0.35">
      <c r="A156" s="1">
        <v>23</v>
      </c>
      <c r="B156" s="26">
        <f t="shared" ref="B156:K156" si="103">B114/$C$43</f>
        <v>1962.0256150060097</v>
      </c>
      <c r="C156" s="26">
        <f t="shared" si="103"/>
        <v>366.2962729180299</v>
      </c>
      <c r="D156" s="26">
        <f t="shared" si="103"/>
        <v>541.57782909140542</v>
      </c>
      <c r="E156" s="26">
        <f t="shared" si="103"/>
        <v>519.7927538851344</v>
      </c>
      <c r="F156" s="26">
        <f t="shared" si="103"/>
        <v>986.44870661413756</v>
      </c>
      <c r="G156" s="26">
        <f t="shared" si="103"/>
        <v>1556.716492362483</v>
      </c>
      <c r="H156" s="26">
        <f t="shared" si="103"/>
        <v>405.94902519497924</v>
      </c>
      <c r="I156" s="26">
        <f t="shared" si="103"/>
        <v>348.28803654914594</v>
      </c>
      <c r="J156" s="26">
        <f t="shared" si="103"/>
        <v>0</v>
      </c>
      <c r="K156" s="26">
        <f t="shared" si="103"/>
        <v>725.95612759356629</v>
      </c>
      <c r="L156" s="26">
        <f t="shared" si="82"/>
        <v>7413.0508592148917</v>
      </c>
    </row>
    <row r="157" spans="1:27" x14ac:dyDescent="0.35">
      <c r="A157" s="1">
        <v>24</v>
      </c>
      <c r="B157" s="26">
        <f t="shared" ref="B157:K157" si="104">B115/$C$43</f>
        <v>1931.6822584925708</v>
      </c>
      <c r="C157" s="26">
        <f t="shared" si="104"/>
        <v>365.51504106130307</v>
      </c>
      <c r="D157" s="26">
        <f t="shared" si="104"/>
        <v>439.51198998280546</v>
      </c>
      <c r="E157" s="26">
        <f t="shared" si="104"/>
        <v>551.77865013823987</v>
      </c>
      <c r="F157" s="26">
        <f t="shared" si="104"/>
        <v>1133.317811265101</v>
      </c>
      <c r="G157" s="26">
        <f t="shared" si="104"/>
        <v>1802.1531945207958</v>
      </c>
      <c r="H157" s="26">
        <f t="shared" si="104"/>
        <v>443.48748771909015</v>
      </c>
      <c r="I157" s="26">
        <f t="shared" si="104"/>
        <v>301.70296540899096</v>
      </c>
      <c r="J157" s="26">
        <f t="shared" si="104"/>
        <v>0</v>
      </c>
      <c r="K157" s="26">
        <f t="shared" si="104"/>
        <v>690.18932716222832</v>
      </c>
      <c r="L157" s="26">
        <f t="shared" si="82"/>
        <v>7659.3387257511258</v>
      </c>
    </row>
    <row r="158" spans="1:27" x14ac:dyDescent="0.35">
      <c r="A158" s="1">
        <v>25</v>
      </c>
      <c r="B158" s="26">
        <f t="shared" ref="B158:K158" si="105">B116/$C$43</f>
        <v>2056.6909741376467</v>
      </c>
      <c r="C158" s="26">
        <f t="shared" si="105"/>
        <v>351.18979561338028</v>
      </c>
      <c r="D158" s="26">
        <f t="shared" si="105"/>
        <v>488.80131493392435</v>
      </c>
      <c r="E158" s="26">
        <f t="shared" si="105"/>
        <v>647.3236671708554</v>
      </c>
      <c r="F158" s="26">
        <f t="shared" si="105"/>
        <v>893.84361538778762</v>
      </c>
      <c r="G158" s="26">
        <f t="shared" si="105"/>
        <v>1580.6840026053312</v>
      </c>
      <c r="H158" s="26">
        <f t="shared" si="105"/>
        <v>448.07441159560676</v>
      </c>
      <c r="I158" s="26">
        <f t="shared" si="105"/>
        <v>321.6026995269371</v>
      </c>
      <c r="J158" s="26">
        <f t="shared" si="105"/>
        <v>0</v>
      </c>
      <c r="K158" s="26">
        <f t="shared" si="105"/>
        <v>712.37776082995617</v>
      </c>
      <c r="L158" s="26">
        <f t="shared" si="82"/>
        <v>7500.5882418014253</v>
      </c>
    </row>
    <row r="159" spans="1:27" x14ac:dyDescent="0.35">
      <c r="A159" s="1">
        <v>26</v>
      </c>
      <c r="B159" s="26">
        <f t="shared" ref="B159:K159" si="106">B117/$C$43</f>
        <v>2058.750672449683</v>
      </c>
      <c r="C159" s="26">
        <f t="shared" si="106"/>
        <v>369.43366551065611</v>
      </c>
      <c r="D159" s="26">
        <f t="shared" si="106"/>
        <v>458.13249444311413</v>
      </c>
      <c r="E159" s="26">
        <f t="shared" si="106"/>
        <v>457.63518200288843</v>
      </c>
      <c r="F159" s="26">
        <f t="shared" si="106"/>
        <v>1002.6728617799607</v>
      </c>
      <c r="G159" s="26">
        <f t="shared" si="106"/>
        <v>1829.4574063325445</v>
      </c>
      <c r="H159" s="26">
        <f t="shared" si="106"/>
        <v>501.71896662025404</v>
      </c>
      <c r="I159" s="26">
        <f t="shared" si="106"/>
        <v>357.05789765565032</v>
      </c>
      <c r="J159" s="26">
        <f t="shared" si="106"/>
        <v>0</v>
      </c>
      <c r="K159" s="26">
        <f t="shared" si="106"/>
        <v>726.64969189326052</v>
      </c>
      <c r="L159" s="26">
        <f t="shared" si="82"/>
        <v>7761.5088386880125</v>
      </c>
    </row>
    <row r="160" spans="1:27" x14ac:dyDescent="0.35">
      <c r="A160" s="1">
        <v>27</v>
      </c>
      <c r="B160" s="26">
        <f t="shared" ref="B160:K160" si="107">B118/$C$43</f>
        <v>2179.2800992180437</v>
      </c>
      <c r="C160" s="26">
        <f t="shared" si="107"/>
        <v>382.35796483360804</v>
      </c>
      <c r="D160" s="26">
        <f t="shared" si="107"/>
        <v>466.5515058621192</v>
      </c>
      <c r="E160" s="26">
        <f t="shared" si="107"/>
        <v>526.65503011185695</v>
      </c>
      <c r="F160" s="26">
        <f t="shared" si="107"/>
        <v>946.15144899637619</v>
      </c>
      <c r="G160" s="26">
        <f t="shared" si="107"/>
        <v>1502.7469640628228</v>
      </c>
      <c r="H160" s="26">
        <f t="shared" si="107"/>
        <v>488.99460763445029</v>
      </c>
      <c r="I160" s="26">
        <f t="shared" si="107"/>
        <v>276.8008590689285</v>
      </c>
      <c r="J160" s="26">
        <f t="shared" si="107"/>
        <v>0</v>
      </c>
      <c r="K160" s="26">
        <f t="shared" si="107"/>
        <v>700.77552953331383</v>
      </c>
      <c r="L160" s="26">
        <f t="shared" si="82"/>
        <v>7470.3140093215188</v>
      </c>
      <c r="W160" s="2"/>
      <c r="X160" s="12"/>
      <c r="Y160" s="12"/>
      <c r="Z160" s="12"/>
      <c r="AA160" s="12"/>
    </row>
    <row r="161" spans="1:27" x14ac:dyDescent="0.35">
      <c r="A161" s="19">
        <v>28</v>
      </c>
      <c r="B161" s="28">
        <f t="shared" ref="B161:K161" si="108">B119/$C$43</f>
        <v>2175.0362516640866</v>
      </c>
      <c r="C161" s="28">
        <f t="shared" si="108"/>
        <v>391.74549743089847</v>
      </c>
      <c r="D161" s="28">
        <f t="shared" si="108"/>
        <v>472.10382718677357</v>
      </c>
      <c r="E161" s="28">
        <f t="shared" si="108"/>
        <v>471.44297725098977</v>
      </c>
      <c r="F161" s="28">
        <f t="shared" si="108"/>
        <v>1132.8435011417916</v>
      </c>
      <c r="G161" s="28">
        <f t="shared" si="108"/>
        <v>1699.8368635511943</v>
      </c>
      <c r="H161" s="28">
        <f t="shared" si="108"/>
        <v>457.10118527059166</v>
      </c>
      <c r="I161" s="28">
        <f t="shared" si="108"/>
        <v>329.63047195026087</v>
      </c>
      <c r="J161" s="28">
        <f t="shared" si="108"/>
        <v>0</v>
      </c>
      <c r="K161" s="28">
        <f t="shared" si="108"/>
        <v>747.01264784847683</v>
      </c>
      <c r="L161" s="28">
        <f t="shared" si="82"/>
        <v>7876.7532232950634</v>
      </c>
      <c r="W161" s="2"/>
      <c r="X161" s="12"/>
      <c r="Y161" s="12"/>
      <c r="Z161" s="12"/>
      <c r="AA161" s="12"/>
    </row>
    <row r="162" spans="1:27" x14ac:dyDescent="0.35">
      <c r="A162" s="32" t="s">
        <v>66</v>
      </c>
      <c r="B162" s="33">
        <f t="shared" ref="B162:K162" si="109">AVERAGE(B134:B161)</f>
        <v>2122.8555437863788</v>
      </c>
      <c r="C162" s="33">
        <f t="shared" si="109"/>
        <v>367.13345544506711</v>
      </c>
      <c r="D162" s="33">
        <f t="shared" si="109"/>
        <v>505.78325521911165</v>
      </c>
      <c r="E162" s="33">
        <f t="shared" si="109"/>
        <v>533.27650315090648</v>
      </c>
      <c r="F162" s="33">
        <f t="shared" si="109"/>
        <v>1047.9671322983536</v>
      </c>
      <c r="G162" s="33">
        <f t="shared" si="109"/>
        <v>1672.7543862335481</v>
      </c>
      <c r="H162" s="51">
        <f t="shared" si="109"/>
        <v>458.7513020760008</v>
      </c>
      <c r="I162" s="33">
        <f t="shared" si="109"/>
        <v>319.04411887076179</v>
      </c>
      <c r="J162" s="33">
        <f t="shared" si="109"/>
        <v>0</v>
      </c>
      <c r="K162" s="33">
        <f t="shared" si="109"/>
        <v>710.92657100085387</v>
      </c>
      <c r="L162" s="33">
        <f>SUM(B162:K162)</f>
        <v>7738.4922680809823</v>
      </c>
      <c r="W162" s="2"/>
      <c r="X162" s="12"/>
      <c r="Y162" s="12"/>
      <c r="Z162" s="12"/>
      <c r="AA162" s="12"/>
    </row>
    <row r="163" spans="1:27" x14ac:dyDescent="0.35">
      <c r="A163" s="32" t="s">
        <v>67</v>
      </c>
      <c r="B163" s="34">
        <f t="shared" ref="B163:L163" si="110">STDEV(B134:B161)</f>
        <v>195.9505532144035</v>
      </c>
      <c r="C163" s="34">
        <f t="shared" si="110"/>
        <v>25.972938756942455</v>
      </c>
      <c r="D163" s="34">
        <f t="shared" si="110"/>
        <v>51.754766397038296</v>
      </c>
      <c r="E163" s="34">
        <f t="shared" si="110"/>
        <v>52.028291085368423</v>
      </c>
      <c r="F163" s="34">
        <f t="shared" si="110"/>
        <v>91.764670022130261</v>
      </c>
      <c r="G163" s="34">
        <f t="shared" si="110"/>
        <v>154.9761389920979</v>
      </c>
      <c r="H163" s="50">
        <f t="shared" si="110"/>
        <v>43.188934523777824</v>
      </c>
      <c r="I163" s="34">
        <f t="shared" si="110"/>
        <v>30.721781341323037</v>
      </c>
      <c r="J163" s="34">
        <f t="shared" si="110"/>
        <v>0</v>
      </c>
      <c r="K163" s="34">
        <f t="shared" si="110"/>
        <v>58.442031319506796</v>
      </c>
      <c r="L163" s="34">
        <f t="shared" si="110"/>
        <v>274.4808641261825</v>
      </c>
      <c r="W163" s="2"/>
      <c r="X163" s="12"/>
      <c r="Y163" s="12"/>
      <c r="Z163" s="12"/>
      <c r="AA163" s="12"/>
    </row>
    <row r="164" spans="1:27" x14ac:dyDescent="0.35">
      <c r="A164" t="s">
        <v>68</v>
      </c>
      <c r="B164" s="16">
        <f>B163/B162</f>
        <v>9.2305175351169277E-2</v>
      </c>
      <c r="C164" s="16">
        <f t="shared" ref="C164:F164" si="111">C163/C162</f>
        <v>7.0745224581769808E-2</v>
      </c>
      <c r="D164" s="16">
        <f t="shared" si="111"/>
        <v>0.10232597829799146</v>
      </c>
      <c r="E164" s="16">
        <f t="shared" si="111"/>
        <v>9.7563441812934082E-2</v>
      </c>
      <c r="F164" s="16">
        <f t="shared" si="111"/>
        <v>8.7564454260007363E-2</v>
      </c>
      <c r="G164" s="16">
        <f t="shared" ref="G164:I164" si="112">G163/G162</f>
        <v>9.264727701061326E-2</v>
      </c>
      <c r="H164" s="16">
        <f t="shared" si="112"/>
        <v>9.4144549188925813E-2</v>
      </c>
      <c r="I164" s="16">
        <f t="shared" si="112"/>
        <v>9.6293206877033202E-2</v>
      </c>
      <c r="J164" s="16"/>
      <c r="K164" s="16">
        <f t="shared" ref="K164:L164" si="113">K163/K162</f>
        <v>8.2205439638064398E-2</v>
      </c>
      <c r="L164" s="16">
        <f t="shared" si="113"/>
        <v>3.5469553320914435E-2</v>
      </c>
      <c r="W164" s="2"/>
      <c r="X164" s="12"/>
      <c r="Y164" s="12"/>
      <c r="Z164" s="12"/>
      <c r="AA164" s="12"/>
    </row>
    <row r="165" spans="1:27" x14ac:dyDescent="0.35">
      <c r="L165" s="3"/>
      <c r="W165" s="2"/>
      <c r="X165" s="12"/>
      <c r="Y165" s="12"/>
      <c r="Z165" s="12"/>
      <c r="AA165" s="12"/>
    </row>
    <row r="166" spans="1:27" x14ac:dyDescent="0.35">
      <c r="A166" s="17" t="s">
        <v>1</v>
      </c>
      <c r="B166" s="29">
        <f>B162+C162+D162</f>
        <v>2995.7722544505577</v>
      </c>
      <c r="C166" s="21">
        <f>B166/$B$170</f>
        <v>0.38712609002754217</v>
      </c>
      <c r="L166" s="3"/>
    </row>
    <row r="167" spans="1:27" x14ac:dyDescent="0.35">
      <c r="A167" s="17" t="s">
        <v>5</v>
      </c>
      <c r="B167" s="30">
        <f>E162</f>
        <v>533.27650315090648</v>
      </c>
      <c r="C167" s="21">
        <f>B167/$B$170</f>
        <v>6.8912196934087025E-2</v>
      </c>
      <c r="E167" s="17" t="s">
        <v>40</v>
      </c>
      <c r="F167" s="29">
        <f>SUM(B162:E162)</f>
        <v>3529.0487576014643</v>
      </c>
      <c r="G167" s="21">
        <f>F167/$F$169</f>
        <v>0.45603828696162924</v>
      </c>
      <c r="L167" s="3"/>
    </row>
    <row r="168" spans="1:27" x14ac:dyDescent="0.35">
      <c r="A168" s="17" t="s">
        <v>6</v>
      </c>
      <c r="B168" s="30">
        <f>F162+G162+H162</f>
        <v>3179.4728206079026</v>
      </c>
      <c r="C168" s="21">
        <f>B168/$B$170</f>
        <v>0.41086463751114644</v>
      </c>
      <c r="E168" s="17" t="s">
        <v>41</v>
      </c>
      <c r="F168" s="30">
        <f>SUM(F162:K162)</f>
        <v>4209.4435104795184</v>
      </c>
      <c r="G168" s="21">
        <f>F168/$F$169</f>
        <v>0.54396171303837071</v>
      </c>
      <c r="L168" s="3"/>
    </row>
    <row r="169" spans="1:27" x14ac:dyDescent="0.35">
      <c r="A169" s="17" t="s">
        <v>10</v>
      </c>
      <c r="B169" s="30">
        <f>I162+J162+K162</f>
        <v>1029.9706898716156</v>
      </c>
      <c r="C169" s="21">
        <f>B169/$B$170</f>
        <v>0.13309707552722427</v>
      </c>
      <c r="E169" s="17" t="s">
        <v>11</v>
      </c>
      <c r="F169" s="31">
        <f>SUM(F167:F168)</f>
        <v>7738.4922680809832</v>
      </c>
      <c r="L169" s="3"/>
    </row>
    <row r="170" spans="1:27" x14ac:dyDescent="0.35">
      <c r="B170" s="31">
        <f>SUM(B166:B169)</f>
        <v>7738.4922680809832</v>
      </c>
      <c r="L170" s="3"/>
    </row>
  </sheetData>
  <mergeCells count="26">
    <mergeCell ref="A47:A49"/>
    <mergeCell ref="A131:A133"/>
    <mergeCell ref="B131:H131"/>
    <mergeCell ref="I131:K132"/>
    <mergeCell ref="B47:H47"/>
    <mergeCell ref="I47:K48"/>
    <mergeCell ref="A89:A91"/>
    <mergeCell ref="L1:L3"/>
    <mergeCell ref="B2:D2"/>
    <mergeCell ref="F2:H2"/>
    <mergeCell ref="A1:A3"/>
    <mergeCell ref="B1:H1"/>
    <mergeCell ref="I1:K2"/>
    <mergeCell ref="M35:M38"/>
    <mergeCell ref="M40:M45"/>
    <mergeCell ref="L131:L133"/>
    <mergeCell ref="B132:D132"/>
    <mergeCell ref="F132:H132"/>
    <mergeCell ref="B89:H89"/>
    <mergeCell ref="I89:K90"/>
    <mergeCell ref="L89:L91"/>
    <mergeCell ref="B90:D90"/>
    <mergeCell ref="F90:H90"/>
    <mergeCell ref="L47:L49"/>
    <mergeCell ref="B48:D48"/>
    <mergeCell ref="F48:H48"/>
  </mergeCells>
  <hyperlinks>
    <hyperlink ref="A44" r:id="rId1" xr:uid="{1ED2154E-D099-4C8F-A641-E37F1DD2A06B}"/>
  </hyperlinks>
  <pageMargins left="0.7" right="0.7" top="0.75" bottom="0.75" header="0.3" footer="0.3"/>
  <pageSetup paperSize="9" orientation="portrait" r:id="rId2"/>
  <ignoredErrors>
    <ignoredError sqref="L4 L5:L31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ACERO_SEGUNDA</vt:lpstr>
      <vt:lpstr>2. ACERO_TERCERA</vt:lpstr>
      <vt:lpstr>3. ACERO_CUARTA</vt:lpstr>
      <vt:lpstr>4. MADERA_SEGUNDA</vt:lpstr>
      <vt:lpstr>5. MADERA_TERCERA</vt:lpstr>
      <vt:lpstr>6. MADERA_CUARTA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Torres</dc:creator>
  <cp:lastModifiedBy>Camilo Torres</cp:lastModifiedBy>
  <dcterms:created xsi:type="dcterms:W3CDTF">2021-04-08T20:52:12Z</dcterms:created>
  <dcterms:modified xsi:type="dcterms:W3CDTF">2025-11-07T02:35:12Z</dcterms:modified>
</cp:coreProperties>
</file>